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440" windowHeight="12015"/>
  </bookViews>
  <sheets>
    <sheet name="1" sheetId="2" r:id="rId1"/>
    <sheet name="2" sheetId="3" r:id="rId2"/>
  </sheets>
  <calcPr calcId="145621"/>
</workbook>
</file>

<file path=xl/calcChain.xml><?xml version="1.0" encoding="utf-8"?>
<calcChain xmlns="http://schemas.openxmlformats.org/spreadsheetml/2006/main">
  <c r="B2" i="3" l="1"/>
</calcChain>
</file>

<file path=xl/sharedStrings.xml><?xml version="1.0" encoding="utf-8"?>
<sst xmlns="http://schemas.openxmlformats.org/spreadsheetml/2006/main" count="170" uniqueCount="73">
  <si>
    <t>Moody's</t>
  </si>
  <si>
    <t>S&amp;P</t>
  </si>
  <si>
    <t>Fitch</t>
  </si>
  <si>
    <t>Aaa</t>
  </si>
  <si>
    <t>AAA</t>
  </si>
  <si>
    <t>Aa1</t>
  </si>
  <si>
    <t>AA+</t>
  </si>
  <si>
    <t>Aa2</t>
  </si>
  <si>
    <t>AA</t>
  </si>
  <si>
    <t>Aa3</t>
  </si>
  <si>
    <t>AA-</t>
  </si>
  <si>
    <t>A1</t>
  </si>
  <si>
    <t>A+</t>
  </si>
  <si>
    <t>A2</t>
  </si>
  <si>
    <t>A</t>
  </si>
  <si>
    <t>A3</t>
  </si>
  <si>
    <t>A-</t>
  </si>
  <si>
    <t>Baa1</t>
  </si>
  <si>
    <t>BBB+</t>
  </si>
  <si>
    <t>Baa2</t>
  </si>
  <si>
    <t>BBB</t>
  </si>
  <si>
    <t>Baa3</t>
  </si>
  <si>
    <t>BBB-</t>
  </si>
  <si>
    <t>Ba1</t>
  </si>
  <si>
    <t>BB+</t>
  </si>
  <si>
    <t>Ba2</t>
  </si>
  <si>
    <t>BB</t>
  </si>
  <si>
    <t>Ba3</t>
  </si>
  <si>
    <t>BB-</t>
  </si>
  <si>
    <t>B1</t>
  </si>
  <si>
    <t>B+</t>
  </si>
  <si>
    <t>B2</t>
  </si>
  <si>
    <t>B</t>
  </si>
  <si>
    <t>B3</t>
  </si>
  <si>
    <t>B-</t>
  </si>
  <si>
    <t>Caa1</t>
  </si>
  <si>
    <t>CCC+</t>
  </si>
  <si>
    <t>CCC</t>
  </si>
  <si>
    <t>Caa2</t>
  </si>
  <si>
    <t>Caa3</t>
  </si>
  <si>
    <t>CCC-</t>
  </si>
  <si>
    <t>Ca</t>
  </si>
  <si>
    <t>CC</t>
  </si>
  <si>
    <t>C</t>
  </si>
  <si>
    <t>%</t>
  </si>
  <si>
    <t>Rating structure of collateral under repo transactions with the Bank of Russia</t>
  </si>
  <si>
    <t>Ratings</t>
  </si>
  <si>
    <t>Collateral beyond repo list *</t>
  </si>
  <si>
    <t>Total</t>
  </si>
  <si>
    <t>Foreign bonds (governments, central banks and banks)</t>
  </si>
  <si>
    <t>All banks</t>
  </si>
  <si>
    <t xml:space="preserve"> Top 30 banks</t>
  </si>
  <si>
    <t>Amount, bln.roubles</t>
  </si>
  <si>
    <t>Cumulative amount, bln.roubles</t>
  </si>
  <si>
    <t>Bonds</t>
  </si>
  <si>
    <t>Without rating</t>
  </si>
  <si>
    <t>Equities</t>
  </si>
  <si>
    <t>* Table includes data on bonds presented in Bloomberg Terminal</t>
  </si>
  <si>
    <t>Repo list</t>
  </si>
  <si>
    <t>Utilization ratio***</t>
  </si>
  <si>
    <t>Amount outstanding* **</t>
  </si>
  <si>
    <t>Available collateral (not used for repo transactions with the Bank of Russia)</t>
  </si>
  <si>
    <t>All banks*</t>
  </si>
  <si>
    <t xml:space="preserve"> Top 30 banks*</t>
  </si>
  <si>
    <t>Top 30 banks</t>
  </si>
  <si>
    <t>Cumulative total, %</t>
  </si>
  <si>
    <t>* Amount at market price adjusted for haircuts under exchange-traded repo transactions with the Bank of Russia</t>
  </si>
  <si>
    <t>*** Utilization ratio reflects a ratio of credit institutions liabilities with the Bank of Russia under exchange-traded repo transactions across all maturities to the total amount of collateral available to credit institutions</t>
  </si>
  <si>
    <t>** Russian eurobonds not included</t>
  </si>
  <si>
    <t xml:space="preserve"> </t>
  </si>
  <si>
    <t>Collateral under repo transactions with the Bank of Russia</t>
  </si>
  <si>
    <t>(as of 1 December 2013)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</si>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</sst>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(* #,##0.00_);_(* \(#,##0.00\);_(* &quot;-&quot;??_);_(@_)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name val="MS Sans Serif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1" fillId="0" borderId="0"/>
    <xf numFmtId="0" fontId="5" fillId="0" borderId="0"/>
    <xf numFmtId="0" fontId="7" fillId="0" borderId="0"/>
    <xf numFmtId="0" fontId="8" fillId="0" borderId="0"/>
    <xf numFmtId="0" fontId="9" fillId="0" borderId="0"/>
    <xf numFmtId="0" fontId="7" fillId="0" borderId="0"/>
    <xf numFmtId="0" fontId="7" fillId="2" borderId="31" applyNumberFormat="0" applyFont="0" applyAlignment="0" applyProtection="0"/>
    <xf numFmtId="0" fontId="7" fillId="2" borderId="31" applyNumberFormat="0" applyFont="0" applyAlignment="0" applyProtection="0"/>
    <xf numFmtId="0" fontId="7" fillId="2" borderId="31" applyNumberFormat="0" applyFont="0" applyAlignment="0" applyProtection="0"/>
    <xf numFmtId="0" fontId="7" fillId="2" borderId="31" applyNumberFormat="0" applyFont="0" applyAlignment="0" applyProtection="0"/>
    <xf numFmtId="0" fontId="7" fillId="2" borderId="31" applyNumberFormat="0" applyFont="0" applyAlignment="0" applyProtection="0"/>
    <xf numFmtId="0" fontId="7" fillId="2" borderId="31" applyNumberFormat="0" applyFont="0" applyAlignment="0" applyProtection="0"/>
    <xf numFmtId="0" fontId="7" fillId="2" borderId="31" applyNumberFormat="0" applyFont="0" applyAlignment="0" applyProtection="0"/>
    <xf numFmtId="164" fontId="9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110">
    <xf numFmtId="0" fontId="0" fillId="0" borderId="0" xfId="0"/>
    <xf numFmtId="0" fontId="1" fillId="0" borderId="0" xfId="1" applyFill="1"/>
    <xf numFmtId="3" fontId="1" fillId="0" borderId="0" xfId="1" applyNumberFormat="1" applyFill="1" applyBorder="1"/>
    <xf numFmtId="0" fontId="1" fillId="0" borderId="1" xfId="1" applyFont="1" applyFill="1" applyBorder="1" applyAlignment="1"/>
    <xf numFmtId="0" fontId="1" fillId="0" borderId="12" xfId="1" applyFont="1" applyFill="1" applyBorder="1" applyAlignment="1">
      <alignment horizontal="center" vertical="center" wrapText="1"/>
    </xf>
    <xf numFmtId="3" fontId="1" fillId="0" borderId="19" xfId="1" applyNumberFormat="1" applyFill="1" applyBorder="1" applyAlignment="1">
      <alignment vertical="center"/>
    </xf>
    <xf numFmtId="3" fontId="1" fillId="0" borderId="22" xfId="1" applyNumberFormat="1" applyFill="1" applyBorder="1" applyAlignment="1">
      <alignment vertical="center"/>
    </xf>
    <xf numFmtId="0" fontId="0" fillId="0" borderId="0" xfId="0" applyAlignment="1">
      <alignment vertical="center"/>
    </xf>
    <xf numFmtId="43" fontId="1" fillId="0" borderId="0" xfId="15" applyFont="1" applyFill="1" applyAlignment="1"/>
    <xf numFmtId="3" fontId="1" fillId="0" borderId="21" xfId="1" applyNumberFormat="1" applyBorder="1" applyAlignment="1">
      <alignment vertical="center"/>
    </xf>
    <xf numFmtId="3" fontId="1" fillId="0" borderId="22" xfId="1" applyNumberFormat="1" applyBorder="1" applyAlignment="1">
      <alignment vertical="center"/>
    </xf>
    <xf numFmtId="3" fontId="1" fillId="0" borderId="29" xfId="1" applyNumberFormat="1" applyBorder="1" applyAlignment="1">
      <alignment vertical="center"/>
    </xf>
    <xf numFmtId="3" fontId="1" fillId="0" borderId="19" xfId="1" applyNumberFormat="1" applyBorder="1" applyAlignment="1">
      <alignment vertical="center"/>
    </xf>
    <xf numFmtId="3" fontId="1" fillId="0" borderId="27" xfId="1" applyNumberFormat="1" applyBorder="1" applyAlignment="1">
      <alignment horizontal="right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8" xfId="1" applyBorder="1" applyAlignment="1">
      <alignment horizontal="center" vertical="center" wrapText="1"/>
    </xf>
    <xf numFmtId="0" fontId="1" fillId="0" borderId="7" xfId="1" applyBorder="1" applyAlignment="1">
      <alignment vertical="center"/>
    </xf>
    <xf numFmtId="3" fontId="1" fillId="0" borderId="27" xfId="1" applyNumberFormat="1" applyBorder="1" applyAlignment="1">
      <alignment vertical="center"/>
    </xf>
    <xf numFmtId="3" fontId="1" fillId="0" borderId="26" xfId="1" applyNumberFormat="1" applyBorder="1" applyAlignment="1">
      <alignment vertical="center"/>
    </xf>
    <xf numFmtId="0" fontId="1" fillId="0" borderId="0" xfId="1"/>
    <xf numFmtId="0" fontId="3" fillId="0" borderId="20" xfId="1" applyFont="1" applyFill="1" applyBorder="1" applyAlignment="1">
      <alignment horizontal="center" vertical="center"/>
    </xf>
    <xf numFmtId="0" fontId="1" fillId="0" borderId="13" xfId="1" applyFont="1" applyFill="1" applyBorder="1" applyAlignment="1">
      <alignment horizontal="center" vertical="center" wrapText="1"/>
    </xf>
    <xf numFmtId="9" fontId="11" fillId="0" borderId="19" xfId="0" applyNumberFormat="1" applyFont="1" applyBorder="1"/>
    <xf numFmtId="9" fontId="11" fillId="0" borderId="20" xfId="0" applyNumberFormat="1" applyFont="1" applyBorder="1"/>
    <xf numFmtId="9" fontId="11" fillId="0" borderId="21" xfId="0" applyNumberFormat="1" applyFont="1" applyBorder="1"/>
    <xf numFmtId="9" fontId="11" fillId="0" borderId="27" xfId="0" applyNumberFormat="1" applyFont="1" applyBorder="1"/>
    <xf numFmtId="9" fontId="11" fillId="0" borderId="32" xfId="0" applyNumberFormat="1" applyFont="1" applyBorder="1"/>
    <xf numFmtId="9" fontId="11" fillId="0" borderId="28" xfId="0" applyNumberFormat="1" applyFont="1" applyBorder="1"/>
    <xf numFmtId="9" fontId="11" fillId="0" borderId="26" xfId="0" applyNumberFormat="1" applyFont="1" applyBorder="1"/>
    <xf numFmtId="9" fontId="11" fillId="0" borderId="33" xfId="0" applyNumberFormat="1" applyFont="1" applyBorder="1"/>
    <xf numFmtId="3" fontId="1" fillId="0" borderId="34" xfId="1" applyNumberFormat="1" applyFill="1" applyBorder="1" applyAlignment="1">
      <alignment vertical="center"/>
    </xf>
    <xf numFmtId="3" fontId="1" fillId="0" borderId="0" xfId="1" applyNumberFormat="1" applyBorder="1" applyAlignment="1">
      <alignment vertical="center"/>
    </xf>
    <xf numFmtId="3" fontId="1" fillId="0" borderId="15" xfId="1" applyNumberFormat="1" applyBorder="1" applyAlignment="1">
      <alignment vertical="center"/>
    </xf>
    <xf numFmtId="3" fontId="1" fillId="0" borderId="35" xfId="1" applyNumberFormat="1" applyFill="1" applyBorder="1" applyAlignment="1">
      <alignment vertical="center"/>
    </xf>
    <xf numFmtId="3" fontId="1" fillId="0" borderId="9" xfId="1" applyNumberFormat="1" applyBorder="1" applyAlignment="1">
      <alignment vertical="center"/>
    </xf>
    <xf numFmtId="9" fontId="11" fillId="0" borderId="30" xfId="0" applyNumberFormat="1" applyFont="1" applyBorder="1"/>
    <xf numFmtId="9" fontId="11" fillId="0" borderId="36" xfId="0" applyNumberFormat="1" applyFont="1" applyBorder="1"/>
    <xf numFmtId="9" fontId="11" fillId="0" borderId="37" xfId="0" applyNumberFormat="1" applyFont="1" applyBorder="1"/>
    <xf numFmtId="9" fontId="11" fillId="0" borderId="15" xfId="0" applyNumberFormat="1" applyFont="1" applyBorder="1"/>
    <xf numFmtId="0" fontId="1" fillId="0" borderId="16" xfId="1" applyBorder="1" applyAlignment="1">
      <alignment horizontal="center" vertical="center" wrapText="1"/>
    </xf>
    <xf numFmtId="0" fontId="1" fillId="0" borderId="17" xfId="1" applyBorder="1" applyAlignment="1">
      <alignment horizontal="center" vertical="center" wrapText="1"/>
    </xf>
    <xf numFmtId="0" fontId="1" fillId="0" borderId="18" xfId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/>
    </xf>
    <xf numFmtId="0" fontId="3" fillId="0" borderId="20" xfId="1" applyFont="1" applyBorder="1" applyAlignment="1">
      <alignment horizontal="center" vertical="center"/>
    </xf>
    <xf numFmtId="0" fontId="3" fillId="0" borderId="21" xfId="1" applyFont="1" applyBorder="1" applyAlignment="1">
      <alignment horizontal="center" vertical="center" wrapText="1"/>
    </xf>
    <xf numFmtId="3" fontId="1" fillId="0" borderId="26" xfId="1" applyNumberFormat="1" applyFill="1" applyBorder="1" applyAlignment="1">
      <alignment vertical="center"/>
    </xf>
    <xf numFmtId="3" fontId="1" fillId="0" borderId="25" xfId="1" applyNumberFormat="1" applyBorder="1" applyAlignment="1">
      <alignment vertical="center"/>
    </xf>
    <xf numFmtId="3" fontId="1" fillId="0" borderId="41" xfId="1" applyNumberFormat="1" applyBorder="1" applyAlignment="1">
      <alignment vertical="center"/>
    </xf>
    <xf numFmtId="9" fontId="11" fillId="0" borderId="41" xfId="0" applyNumberFormat="1" applyFont="1" applyBorder="1"/>
    <xf numFmtId="3" fontId="1" fillId="0" borderId="27" xfId="1" applyNumberFormat="1" applyBorder="1" applyAlignment="1">
      <alignment horizontal="center"/>
    </xf>
    <xf numFmtId="3" fontId="1" fillId="0" borderId="7" xfId="1" applyNumberFormat="1" applyBorder="1"/>
    <xf numFmtId="0" fontId="1" fillId="0" borderId="11" xfId="1" applyBorder="1"/>
    <xf numFmtId="0" fontId="3" fillId="0" borderId="20" xfId="1" applyFont="1" applyBorder="1" applyAlignment="1">
      <alignment horizontal="center" vertical="center"/>
    </xf>
    <xf numFmtId="0" fontId="1" fillId="0" borderId="14" xfId="1" applyFont="1" applyBorder="1" applyAlignment="1">
      <alignment horizontal="center" vertical="center" wrapText="1"/>
    </xf>
    <xf numFmtId="0" fontId="1" fillId="0" borderId="0" xfId="1" applyFill="1" applyAlignment="1">
      <alignment wrapText="1"/>
    </xf>
    <xf numFmtId="0" fontId="1" fillId="0" borderId="42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textRotation="90"/>
    </xf>
    <xf numFmtId="0" fontId="12" fillId="0" borderId="39" xfId="0" applyFont="1" applyBorder="1" applyAlignment="1">
      <alignment horizontal="center" vertical="center" textRotation="90"/>
    </xf>
    <xf numFmtId="0" fontId="12" fillId="0" borderId="40" xfId="0" applyFont="1" applyBorder="1" applyAlignment="1">
      <alignment horizontal="center" vertical="center" textRotation="90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3" fillId="0" borderId="10" xfId="1" applyNumberFormat="1" applyFont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 wrapText="1"/>
    </xf>
    <xf numFmtId="0" fontId="3" fillId="0" borderId="5" xfId="1" applyNumberFormat="1" applyFont="1" applyBorder="1" applyAlignment="1">
      <alignment horizontal="center" vertical="center" wrapText="1"/>
    </xf>
    <xf numFmtId="0" fontId="3" fillId="0" borderId="6" xfId="1" applyNumberFormat="1" applyFont="1" applyBorder="1" applyAlignment="1">
      <alignment horizontal="center" vertical="center" wrapText="1"/>
    </xf>
    <xf numFmtId="0" fontId="3" fillId="0" borderId="7" xfId="1" applyNumberFormat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1" fillId="0" borderId="11" xfId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7" xfId="1" applyBorder="1" applyAlignment="1">
      <alignment horizontal="center"/>
    </xf>
    <xf numFmtId="0" fontId="3" fillId="0" borderId="3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20" xfId="1" applyFont="1" applyBorder="1" applyAlignment="1">
      <alignment horizontal="center" vertical="center"/>
    </xf>
    <xf numFmtId="0" fontId="3" fillId="0" borderId="21" xfId="1" applyFont="1" applyBorder="1" applyAlignment="1">
      <alignment horizontal="center" vertical="center"/>
    </xf>
    <xf numFmtId="0" fontId="3" fillId="0" borderId="23" xfId="1" applyFont="1" applyBorder="1" applyAlignment="1">
      <alignment horizontal="center" vertical="center"/>
    </xf>
    <xf numFmtId="0" fontId="3" fillId="0" borderId="24" xfId="1" applyFont="1" applyBorder="1" applyAlignment="1">
      <alignment horizontal="center" vertical="center"/>
    </xf>
    <xf numFmtId="0" fontId="3" fillId="0" borderId="25" xfId="1" applyFont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0" fontId="6" fillId="0" borderId="20" xfId="2" applyFont="1" applyBorder="1" applyAlignment="1">
      <alignment horizontal="center" vertical="center"/>
    </xf>
    <xf numFmtId="0" fontId="6" fillId="0" borderId="21" xfId="2" applyFont="1" applyBorder="1" applyAlignment="1">
      <alignment horizontal="center" vertical="center"/>
    </xf>
    <xf numFmtId="0" fontId="4" fillId="0" borderId="2" xfId="1" applyNumberFormat="1" applyFont="1" applyBorder="1" applyAlignment="1">
      <alignment horizontal="center" vertical="center" wrapText="1"/>
    </xf>
    <xf numFmtId="0" fontId="4" fillId="0" borderId="3" xfId="1" applyNumberFormat="1" applyFont="1" applyBorder="1" applyAlignment="1">
      <alignment horizontal="center" vertical="center" wrapText="1"/>
    </xf>
    <xf numFmtId="0" fontId="4" fillId="0" borderId="4" xfId="1" applyNumberFormat="1" applyFont="1" applyBorder="1" applyAlignment="1">
      <alignment horizontal="center" vertical="center" wrapText="1"/>
    </xf>
    <xf numFmtId="0" fontId="4" fillId="0" borderId="10" xfId="1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11" xfId="1" applyNumberFormat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</cellXfs>
  <cellStyles count="16">
    <cellStyle name="Normal 2" xfId="3"/>
    <cellStyle name="Обычный" xfId="0" builtinId="0"/>
    <cellStyle name="Обычный 2" xfId="1"/>
    <cellStyle name="Обычный 3" xfId="4"/>
    <cellStyle name="Обычный 4" xfId="5"/>
    <cellStyle name="Обычный 8" xfId="6"/>
    <cellStyle name="Обычный_Лист3" xfId="2"/>
    <cellStyle name="Примечание 2" xfId="7"/>
    <cellStyle name="Примечание 3" xfId="8"/>
    <cellStyle name="Примечание 4" xfId="9"/>
    <cellStyle name="Примечание 5" xfId="10"/>
    <cellStyle name="Примечание 6" xfId="11"/>
    <cellStyle name="Примечание 7" xfId="12"/>
    <cellStyle name="Примечание 8" xfId="13"/>
    <cellStyle name="Финансовый" xfId="15" builtinId="3"/>
    <cellStyle name="Финансовый 2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5"/>
  <sheetViews>
    <sheetView tabSelected="1" workbookViewId="0"/>
  </sheetViews>
  <sheetFormatPr defaultRowHeight="15" x14ac:dyDescent="0.25"/>
  <cols>
    <col min="1" max="1" width="4.7109375" customWidth="1"/>
    <col min="2" max="2" width="8.140625" customWidth="1"/>
    <col min="3" max="4" width="6" customWidth="1"/>
    <col min="5" max="6" width="11.7109375" customWidth="1"/>
    <col min="7" max="14" width="11" customWidth="1"/>
    <col min="16" max="16" width="10.28515625" customWidth="1"/>
    <col min="18" max="18" width="10.28515625" customWidth="1"/>
  </cols>
  <sheetData>
    <row r="1" spans="1:18" ht="18" x14ac:dyDescent="0.25">
      <c r="A1" t="s">
        <v>69</v>
      </c>
      <c r="B1" s="94" t="s">
        <v>45</v>
      </c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</row>
    <row r="2" spans="1:18" x14ac:dyDescent="0.25">
      <c r="B2" s="95" t="s">
        <v>71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</row>
    <row r="3" spans="1:18" ht="15.75" thickBot="1" x14ac:dyDescent="0.3">
      <c r="B3" s="1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8" ht="15.75" customHeight="1" thickBot="1" x14ac:dyDescent="0.3">
      <c r="A4" s="70" t="s">
        <v>46</v>
      </c>
      <c r="B4" s="84"/>
      <c r="C4" s="84"/>
      <c r="D4" s="71"/>
      <c r="E4" s="67" t="s">
        <v>58</v>
      </c>
      <c r="F4" s="68"/>
      <c r="G4" s="68"/>
      <c r="H4" s="68"/>
      <c r="I4" s="68"/>
      <c r="J4" s="68"/>
      <c r="K4" s="68"/>
      <c r="L4" s="68"/>
      <c r="M4" s="68"/>
      <c r="N4" s="69"/>
      <c r="O4" s="98" t="s">
        <v>59</v>
      </c>
      <c r="P4" s="99"/>
      <c r="Q4" s="99"/>
      <c r="R4" s="100"/>
    </row>
    <row r="5" spans="1:18" ht="27" customHeight="1" thickBot="1" x14ac:dyDescent="0.3">
      <c r="A5" s="85"/>
      <c r="B5" s="86"/>
      <c r="C5" s="86"/>
      <c r="D5" s="87"/>
      <c r="E5" s="70" t="s">
        <v>60</v>
      </c>
      <c r="F5" s="71"/>
      <c r="G5" s="74" t="s">
        <v>70</v>
      </c>
      <c r="H5" s="75"/>
      <c r="I5" s="75"/>
      <c r="J5" s="75"/>
      <c r="K5" s="76" t="s">
        <v>61</v>
      </c>
      <c r="L5" s="77"/>
      <c r="M5" s="77"/>
      <c r="N5" s="78"/>
      <c r="O5" s="101"/>
      <c r="P5" s="102"/>
      <c r="Q5" s="102"/>
      <c r="R5" s="103"/>
    </row>
    <row r="6" spans="1:18" ht="15.75" thickBot="1" x14ac:dyDescent="0.3">
      <c r="A6" s="72"/>
      <c r="B6" s="88"/>
      <c r="C6" s="88"/>
      <c r="D6" s="73"/>
      <c r="E6" s="72"/>
      <c r="F6" s="73"/>
      <c r="G6" s="79" t="s">
        <v>62</v>
      </c>
      <c r="H6" s="80"/>
      <c r="I6" s="79" t="s">
        <v>63</v>
      </c>
      <c r="J6" s="81"/>
      <c r="K6" s="79" t="s">
        <v>62</v>
      </c>
      <c r="L6" s="80"/>
      <c r="M6" s="82" t="s">
        <v>64</v>
      </c>
      <c r="N6" s="83"/>
      <c r="O6" s="79" t="s">
        <v>50</v>
      </c>
      <c r="P6" s="80"/>
      <c r="Q6" s="82" t="s">
        <v>64</v>
      </c>
      <c r="R6" s="83"/>
    </row>
    <row r="7" spans="1:18" ht="38.25" customHeight="1" x14ac:dyDescent="0.25">
      <c r="A7" s="58" t="s">
        <v>54</v>
      </c>
      <c r="B7" s="39" t="s">
        <v>0</v>
      </c>
      <c r="C7" s="40" t="s">
        <v>1</v>
      </c>
      <c r="D7" s="41" t="s">
        <v>2</v>
      </c>
      <c r="E7" s="54" t="s">
        <v>52</v>
      </c>
      <c r="F7" s="54" t="s">
        <v>53</v>
      </c>
      <c r="G7" s="54" t="s">
        <v>52</v>
      </c>
      <c r="H7" s="54" t="s">
        <v>53</v>
      </c>
      <c r="I7" s="54" t="s">
        <v>52</v>
      </c>
      <c r="J7" s="54" t="s">
        <v>53</v>
      </c>
      <c r="K7" s="54" t="s">
        <v>52</v>
      </c>
      <c r="L7" s="54" t="s">
        <v>53</v>
      </c>
      <c r="M7" s="54" t="s">
        <v>52</v>
      </c>
      <c r="N7" s="54" t="s">
        <v>53</v>
      </c>
      <c r="O7" s="4" t="s">
        <v>44</v>
      </c>
      <c r="P7" s="54" t="s">
        <v>65</v>
      </c>
      <c r="Q7" s="21" t="s">
        <v>44</v>
      </c>
      <c r="R7" s="56" t="s">
        <v>65</v>
      </c>
    </row>
    <row r="8" spans="1:18" ht="12.75" customHeight="1" x14ac:dyDescent="0.25">
      <c r="A8" s="59"/>
      <c r="B8" s="42" t="s">
        <v>3</v>
      </c>
      <c r="C8" s="96" t="s">
        <v>4</v>
      </c>
      <c r="D8" s="97"/>
      <c r="E8" s="12">
        <v>10.783786374999998</v>
      </c>
      <c r="F8" s="9">
        <v>10.783786374999998</v>
      </c>
      <c r="G8" s="12">
        <v>0</v>
      </c>
      <c r="H8" s="9">
        <v>0</v>
      </c>
      <c r="I8" s="12">
        <v>0</v>
      </c>
      <c r="J8" s="9">
        <v>0</v>
      </c>
      <c r="K8" s="12">
        <v>7.9619890879999984</v>
      </c>
      <c r="L8" s="10">
        <v>7.9619890879999984</v>
      </c>
      <c r="M8" s="12">
        <v>2.9983977145499994</v>
      </c>
      <c r="N8" s="10">
        <v>2.9983977145499994</v>
      </c>
      <c r="O8" s="22">
        <v>0</v>
      </c>
      <c r="P8" s="23">
        <v>0</v>
      </c>
      <c r="Q8" s="23">
        <v>0</v>
      </c>
      <c r="R8" s="24">
        <v>0</v>
      </c>
    </row>
    <row r="9" spans="1:18" ht="12.75" customHeight="1" x14ac:dyDescent="0.25">
      <c r="A9" s="59"/>
      <c r="B9" s="42" t="s">
        <v>5</v>
      </c>
      <c r="C9" s="89" t="s">
        <v>6</v>
      </c>
      <c r="D9" s="90"/>
      <c r="E9" s="12">
        <v>0</v>
      </c>
      <c r="F9" s="9">
        <v>10.783786374999998</v>
      </c>
      <c r="G9" s="12">
        <v>0</v>
      </c>
      <c r="H9" s="9">
        <v>0</v>
      </c>
      <c r="I9" s="12">
        <v>0</v>
      </c>
      <c r="J9" s="9">
        <v>0</v>
      </c>
      <c r="K9" s="12">
        <v>0</v>
      </c>
      <c r="L9" s="10">
        <v>7.9619890879999984</v>
      </c>
      <c r="M9" s="12">
        <v>0</v>
      </c>
      <c r="N9" s="10">
        <v>2.9983977145499994</v>
      </c>
      <c r="O9" s="22">
        <v>0</v>
      </c>
      <c r="P9" s="23">
        <v>0</v>
      </c>
      <c r="Q9" s="23">
        <v>0</v>
      </c>
      <c r="R9" s="24">
        <v>0</v>
      </c>
    </row>
    <row r="10" spans="1:18" ht="12.75" customHeight="1" x14ac:dyDescent="0.25">
      <c r="A10" s="59"/>
      <c r="B10" s="42" t="s">
        <v>7</v>
      </c>
      <c r="C10" s="89" t="s">
        <v>8</v>
      </c>
      <c r="D10" s="90"/>
      <c r="E10" s="12">
        <v>0</v>
      </c>
      <c r="F10" s="9">
        <v>10.783786374999998</v>
      </c>
      <c r="G10" s="12">
        <v>0</v>
      </c>
      <c r="H10" s="9">
        <v>0</v>
      </c>
      <c r="I10" s="12">
        <v>0</v>
      </c>
      <c r="J10" s="9">
        <v>0</v>
      </c>
      <c r="K10" s="12">
        <v>0</v>
      </c>
      <c r="L10" s="10">
        <v>7.9619890879999984</v>
      </c>
      <c r="M10" s="12">
        <v>0</v>
      </c>
      <c r="N10" s="10">
        <v>2.9983977145499994</v>
      </c>
      <c r="O10" s="22">
        <v>0</v>
      </c>
      <c r="P10" s="23">
        <v>0</v>
      </c>
      <c r="Q10" s="23">
        <v>0</v>
      </c>
      <c r="R10" s="24">
        <v>0</v>
      </c>
    </row>
    <row r="11" spans="1:18" ht="12.75" customHeight="1" x14ac:dyDescent="0.25">
      <c r="A11" s="59"/>
      <c r="B11" s="42" t="s">
        <v>9</v>
      </c>
      <c r="C11" s="89" t="s">
        <v>10</v>
      </c>
      <c r="D11" s="90"/>
      <c r="E11" s="12">
        <v>0</v>
      </c>
      <c r="F11" s="9">
        <v>10.783786374999998</v>
      </c>
      <c r="G11" s="12">
        <v>0</v>
      </c>
      <c r="H11" s="9">
        <v>0</v>
      </c>
      <c r="I11" s="12">
        <v>0</v>
      </c>
      <c r="J11" s="9">
        <v>0</v>
      </c>
      <c r="K11" s="12">
        <v>0</v>
      </c>
      <c r="L11" s="10">
        <v>7.9619890879999984</v>
      </c>
      <c r="M11" s="12">
        <v>0</v>
      </c>
      <c r="N11" s="10">
        <v>2.9983977145499994</v>
      </c>
      <c r="O11" s="22">
        <v>0</v>
      </c>
      <c r="P11" s="23">
        <v>0</v>
      </c>
      <c r="Q11" s="23">
        <v>0</v>
      </c>
      <c r="R11" s="24">
        <v>0</v>
      </c>
    </row>
    <row r="12" spans="1:18" ht="12.75" customHeight="1" x14ac:dyDescent="0.25">
      <c r="A12" s="59"/>
      <c r="B12" s="42" t="s">
        <v>11</v>
      </c>
      <c r="C12" s="89" t="s">
        <v>12</v>
      </c>
      <c r="D12" s="90"/>
      <c r="E12" s="12">
        <v>0</v>
      </c>
      <c r="F12" s="9">
        <v>10.783786374999998</v>
      </c>
      <c r="G12" s="12">
        <v>0</v>
      </c>
      <c r="H12" s="9">
        <v>0</v>
      </c>
      <c r="I12" s="12">
        <v>0</v>
      </c>
      <c r="J12" s="9">
        <v>0</v>
      </c>
      <c r="K12" s="12">
        <v>0</v>
      </c>
      <c r="L12" s="10">
        <v>7.9619890879999984</v>
      </c>
      <c r="M12" s="12">
        <v>0</v>
      </c>
      <c r="N12" s="10">
        <v>2.9983977145499994</v>
      </c>
      <c r="O12" s="22">
        <v>0</v>
      </c>
      <c r="P12" s="23">
        <v>0</v>
      </c>
      <c r="Q12" s="23">
        <v>0</v>
      </c>
      <c r="R12" s="24">
        <v>0</v>
      </c>
    </row>
    <row r="13" spans="1:18" ht="12.75" customHeight="1" x14ac:dyDescent="0.25">
      <c r="A13" s="59"/>
      <c r="B13" s="42" t="s">
        <v>13</v>
      </c>
      <c r="C13" s="89" t="s">
        <v>14</v>
      </c>
      <c r="D13" s="90"/>
      <c r="E13" s="12">
        <v>0</v>
      </c>
      <c r="F13" s="9">
        <v>10.783786374999998</v>
      </c>
      <c r="G13" s="12">
        <v>0</v>
      </c>
      <c r="H13" s="9">
        <v>0</v>
      </c>
      <c r="I13" s="12">
        <v>0</v>
      </c>
      <c r="J13" s="9">
        <v>0</v>
      </c>
      <c r="K13" s="12">
        <v>0</v>
      </c>
      <c r="L13" s="10">
        <v>7.9619890879999984</v>
      </c>
      <c r="M13" s="12">
        <v>0</v>
      </c>
      <c r="N13" s="10">
        <v>2.9983977145499994</v>
      </c>
      <c r="O13" s="22">
        <v>0</v>
      </c>
      <c r="P13" s="23">
        <v>0</v>
      </c>
      <c r="Q13" s="23">
        <v>0</v>
      </c>
      <c r="R13" s="24">
        <v>0</v>
      </c>
    </row>
    <row r="14" spans="1:18" ht="12.75" customHeight="1" x14ac:dyDescent="0.25">
      <c r="A14" s="59"/>
      <c r="B14" s="42" t="s">
        <v>15</v>
      </c>
      <c r="C14" s="89" t="s">
        <v>16</v>
      </c>
      <c r="D14" s="90"/>
      <c r="E14" s="12">
        <v>47.961255740818494</v>
      </c>
      <c r="F14" s="9">
        <v>58.745042115818492</v>
      </c>
      <c r="G14" s="12">
        <v>8.5417462039499998</v>
      </c>
      <c r="H14" s="9">
        <v>8.5417462039499998</v>
      </c>
      <c r="I14" s="12">
        <v>2.5695141426800001</v>
      </c>
      <c r="J14" s="9">
        <v>2.5695141426800001</v>
      </c>
      <c r="K14" s="12">
        <v>10.296552577927189</v>
      </c>
      <c r="L14" s="10">
        <v>18.258541665927186</v>
      </c>
      <c r="M14" s="12">
        <v>4.2983594245372938</v>
      </c>
      <c r="N14" s="10">
        <v>7.2967571390872932</v>
      </c>
      <c r="O14" s="22">
        <v>0.45342449988994371</v>
      </c>
      <c r="P14" s="23">
        <v>0.31871844979511194</v>
      </c>
      <c r="Q14" s="23">
        <v>0.3741353298850999</v>
      </c>
      <c r="R14" s="24">
        <v>0.26043416700171418</v>
      </c>
    </row>
    <row r="15" spans="1:18" ht="12.75" customHeight="1" x14ac:dyDescent="0.25">
      <c r="A15" s="59"/>
      <c r="B15" s="43" t="s">
        <v>17</v>
      </c>
      <c r="C15" s="89" t="s">
        <v>18</v>
      </c>
      <c r="D15" s="90"/>
      <c r="E15" s="5">
        <v>5818.0856059730941</v>
      </c>
      <c r="F15" s="9">
        <v>5876.8306480889123</v>
      </c>
      <c r="G15" s="12">
        <v>1754.7809463583797</v>
      </c>
      <c r="H15" s="9">
        <v>1763.3226925623296</v>
      </c>
      <c r="I15" s="12">
        <v>1356.30092006277</v>
      </c>
      <c r="J15" s="9">
        <v>1358.87043420545</v>
      </c>
      <c r="K15" s="12">
        <v>1287.9692849434509</v>
      </c>
      <c r="L15" s="10">
        <v>1306.2278266093781</v>
      </c>
      <c r="M15" s="5">
        <v>906.31961900121462</v>
      </c>
      <c r="N15" s="10">
        <v>913.6163761403019</v>
      </c>
      <c r="O15" s="22">
        <v>0.5767088367314338</v>
      </c>
      <c r="P15" s="23">
        <v>0.57445631910894479</v>
      </c>
      <c r="Q15" s="23">
        <v>0.5994380836938098</v>
      </c>
      <c r="R15" s="24">
        <v>0.59796625794219771</v>
      </c>
    </row>
    <row r="16" spans="1:18" ht="12.75" customHeight="1" x14ac:dyDescent="0.25">
      <c r="A16" s="59"/>
      <c r="B16" s="43" t="s">
        <v>19</v>
      </c>
      <c r="C16" s="89" t="s">
        <v>20</v>
      </c>
      <c r="D16" s="90"/>
      <c r="E16" s="12">
        <v>514.65016586961463</v>
      </c>
      <c r="F16" s="9">
        <v>6391.4808139585266</v>
      </c>
      <c r="G16" s="12">
        <v>178.78043041558993</v>
      </c>
      <c r="H16" s="9">
        <v>1942.1031229779196</v>
      </c>
      <c r="I16" s="12">
        <v>114.99311344734998</v>
      </c>
      <c r="J16" s="9">
        <v>1473.8635476528</v>
      </c>
      <c r="K16" s="12">
        <v>184.52291251962109</v>
      </c>
      <c r="L16" s="10">
        <v>1490.7507391289992</v>
      </c>
      <c r="M16" s="12">
        <v>130.26848534268689</v>
      </c>
      <c r="N16" s="10">
        <v>1043.8848614829888</v>
      </c>
      <c r="O16" s="22">
        <v>0.49209684934683456</v>
      </c>
      <c r="P16" s="23">
        <v>0.56574011041237604</v>
      </c>
      <c r="Q16" s="23">
        <v>0.46885902242606303</v>
      </c>
      <c r="R16" s="24">
        <v>0.58538952593706539</v>
      </c>
    </row>
    <row r="17" spans="1:18" ht="12.75" customHeight="1" x14ac:dyDescent="0.25">
      <c r="A17" s="59"/>
      <c r="B17" s="43" t="s">
        <v>21</v>
      </c>
      <c r="C17" s="89" t="s">
        <v>22</v>
      </c>
      <c r="D17" s="90"/>
      <c r="E17" s="12">
        <v>455.79041207010505</v>
      </c>
      <c r="F17" s="9">
        <v>6847.2712260286316</v>
      </c>
      <c r="G17" s="12">
        <v>208.31372271131005</v>
      </c>
      <c r="H17" s="9">
        <v>2150.4168456892298</v>
      </c>
      <c r="I17" s="12">
        <v>135.29555445022001</v>
      </c>
      <c r="J17" s="9">
        <v>1609.1591021030199</v>
      </c>
      <c r="K17" s="12">
        <v>108.26649258117018</v>
      </c>
      <c r="L17" s="10">
        <v>1599.0172317101694</v>
      </c>
      <c r="M17" s="12">
        <v>60.186256051645934</v>
      </c>
      <c r="N17" s="10">
        <v>1104.0711175346346</v>
      </c>
      <c r="O17" s="22">
        <v>0.65801244881602727</v>
      </c>
      <c r="P17" s="23">
        <v>0.57353104529864285</v>
      </c>
      <c r="Q17" s="23">
        <v>0.69211326671710238</v>
      </c>
      <c r="R17" s="24">
        <v>0.59307871866395445</v>
      </c>
    </row>
    <row r="18" spans="1:18" ht="12.75" customHeight="1" x14ac:dyDescent="0.25">
      <c r="A18" s="59"/>
      <c r="B18" s="43" t="s">
        <v>23</v>
      </c>
      <c r="C18" s="89" t="s">
        <v>24</v>
      </c>
      <c r="D18" s="90"/>
      <c r="E18" s="12">
        <v>332.58518905950001</v>
      </c>
      <c r="F18" s="9">
        <v>7179.8564150881321</v>
      </c>
      <c r="G18" s="12">
        <v>59.332301327370011</v>
      </c>
      <c r="H18" s="9">
        <v>2209.7491470165996</v>
      </c>
      <c r="I18" s="12">
        <v>33.055287819410005</v>
      </c>
      <c r="J18" s="9">
        <v>1642.21438992243</v>
      </c>
      <c r="K18" s="12">
        <v>91.00239663539773</v>
      </c>
      <c r="L18" s="10">
        <v>1690.0196283455671</v>
      </c>
      <c r="M18" s="12">
        <v>64.766039002304765</v>
      </c>
      <c r="N18" s="10">
        <v>1168.8371565369393</v>
      </c>
      <c r="O18" s="22">
        <v>0.39466804491179008</v>
      </c>
      <c r="P18" s="23">
        <v>0.56663594030940534</v>
      </c>
      <c r="Q18" s="23">
        <v>0.33791494036525643</v>
      </c>
      <c r="R18" s="24">
        <v>0.58419931572968276</v>
      </c>
    </row>
    <row r="19" spans="1:18" ht="12.75" customHeight="1" x14ac:dyDescent="0.25">
      <c r="A19" s="59"/>
      <c r="B19" s="43" t="s">
        <v>25</v>
      </c>
      <c r="C19" s="89" t="s">
        <v>26</v>
      </c>
      <c r="D19" s="90"/>
      <c r="E19" s="12">
        <v>520.063559729855</v>
      </c>
      <c r="F19" s="9">
        <v>7699.9199748179872</v>
      </c>
      <c r="G19" s="12">
        <v>127.20422484065001</v>
      </c>
      <c r="H19" s="9">
        <v>2336.9533718572497</v>
      </c>
      <c r="I19" s="12">
        <v>64.332029445350003</v>
      </c>
      <c r="J19" s="9">
        <v>1706.5464193677799</v>
      </c>
      <c r="K19" s="12">
        <v>140.45405114429278</v>
      </c>
      <c r="L19" s="10">
        <v>1830.4736794898599</v>
      </c>
      <c r="M19" s="12">
        <v>85.160325567579548</v>
      </c>
      <c r="N19" s="10">
        <v>1253.9974821045189</v>
      </c>
      <c r="O19" s="22">
        <v>0.47524861457228368</v>
      </c>
      <c r="P19" s="23">
        <v>0.5607664736691278</v>
      </c>
      <c r="Q19" s="23">
        <v>0.43033658436771527</v>
      </c>
      <c r="R19" s="24">
        <v>0.57643003318380204</v>
      </c>
    </row>
    <row r="20" spans="1:18" ht="12.75" customHeight="1" x14ac:dyDescent="0.25">
      <c r="A20" s="59"/>
      <c r="B20" s="43" t="s">
        <v>27</v>
      </c>
      <c r="C20" s="89" t="s">
        <v>28</v>
      </c>
      <c r="D20" s="90"/>
      <c r="E20" s="5">
        <v>195.92402099475001</v>
      </c>
      <c r="F20" s="9">
        <v>7895.8439958127374</v>
      </c>
      <c r="G20" s="12">
        <v>50.060634205610015</v>
      </c>
      <c r="H20" s="9">
        <v>2387.0140060628596</v>
      </c>
      <c r="I20" s="12">
        <v>22.48067203726</v>
      </c>
      <c r="J20" s="9">
        <v>1729.02709140504</v>
      </c>
      <c r="K20" s="12">
        <v>61.529479745161368</v>
      </c>
      <c r="L20" s="10">
        <v>1892.0031592350213</v>
      </c>
      <c r="M20" s="12">
        <v>29.838166759328839</v>
      </c>
      <c r="N20" s="10">
        <v>1283.8356488638478</v>
      </c>
      <c r="O20" s="22">
        <v>0.44861173121209064</v>
      </c>
      <c r="P20" s="23">
        <v>0.55784165238250205</v>
      </c>
      <c r="Q20" s="23">
        <v>0.42968598987188777</v>
      </c>
      <c r="R20" s="24">
        <v>0.57388179962381225</v>
      </c>
    </row>
    <row r="21" spans="1:18" ht="12.75" customHeight="1" x14ac:dyDescent="0.25">
      <c r="A21" s="59"/>
      <c r="B21" s="43" t="s">
        <v>29</v>
      </c>
      <c r="C21" s="89" t="s">
        <v>30</v>
      </c>
      <c r="D21" s="90"/>
      <c r="E21" s="5">
        <v>225.907327995</v>
      </c>
      <c r="F21" s="9">
        <v>8121.7513238077372</v>
      </c>
      <c r="G21" s="12">
        <v>48.998942566860002</v>
      </c>
      <c r="H21" s="9">
        <v>2436.0129486297196</v>
      </c>
      <c r="I21" s="12">
        <v>20.45541681257</v>
      </c>
      <c r="J21" s="9">
        <v>1749.4825082176101</v>
      </c>
      <c r="K21" s="12">
        <v>74.871452786464076</v>
      </c>
      <c r="L21" s="10">
        <v>1966.8746120214853</v>
      </c>
      <c r="M21" s="12">
        <v>42.410933862622421</v>
      </c>
      <c r="N21" s="10">
        <v>1326.2465827264703</v>
      </c>
      <c r="O21" s="22">
        <v>0.39556620794740288</v>
      </c>
      <c r="P21" s="23">
        <v>0.55327621136648408</v>
      </c>
      <c r="Q21" s="23">
        <v>0.32537942146913701</v>
      </c>
      <c r="R21" s="24">
        <v>0.56880253640304024</v>
      </c>
    </row>
    <row r="22" spans="1:18" ht="12.75" customHeight="1" x14ac:dyDescent="0.25">
      <c r="A22" s="59"/>
      <c r="B22" s="43" t="s">
        <v>31</v>
      </c>
      <c r="C22" s="89" t="s">
        <v>32</v>
      </c>
      <c r="D22" s="90"/>
      <c r="E22" s="5">
        <v>76.920900000000003</v>
      </c>
      <c r="F22" s="9">
        <v>8198.6722238077364</v>
      </c>
      <c r="G22" s="5">
        <v>15.838971148920002</v>
      </c>
      <c r="H22" s="9">
        <v>2451.8519197786395</v>
      </c>
      <c r="I22" s="5">
        <v>6.27512997959</v>
      </c>
      <c r="J22" s="9">
        <v>1755.7576381972001</v>
      </c>
      <c r="K22" s="12">
        <v>31.451658395550002</v>
      </c>
      <c r="L22" s="10">
        <v>1998.3262704170354</v>
      </c>
      <c r="M22" s="12">
        <v>16.504694206724999</v>
      </c>
      <c r="N22" s="10">
        <v>1342.7512769331952</v>
      </c>
      <c r="O22" s="22">
        <v>0.33492832092720898</v>
      </c>
      <c r="P22" s="23">
        <v>0.55095589771672293</v>
      </c>
      <c r="Q22" s="23">
        <v>0.27546876254469915</v>
      </c>
      <c r="R22" s="24">
        <v>0.56664598562993385</v>
      </c>
    </row>
    <row r="23" spans="1:18" ht="12.75" customHeight="1" x14ac:dyDescent="0.25">
      <c r="A23" s="59"/>
      <c r="B23" s="43" t="s">
        <v>33</v>
      </c>
      <c r="C23" s="89" t="s">
        <v>34</v>
      </c>
      <c r="D23" s="90"/>
      <c r="E23" s="5">
        <v>58.692149999999998</v>
      </c>
      <c r="F23" s="9">
        <v>8257.3643738077371</v>
      </c>
      <c r="G23" s="12">
        <v>9.0744333661599992</v>
      </c>
      <c r="H23" s="9">
        <v>2460.9263531447996</v>
      </c>
      <c r="I23" s="12">
        <v>3.5660518198000002</v>
      </c>
      <c r="J23" s="9">
        <v>1759.323690017</v>
      </c>
      <c r="K23" s="12">
        <v>21.545269362221795</v>
      </c>
      <c r="L23" s="10">
        <v>2019.8715397792571</v>
      </c>
      <c r="M23" s="12">
        <v>9.1051258875149994</v>
      </c>
      <c r="N23" s="10">
        <v>1351.8564028207102</v>
      </c>
      <c r="O23" s="22">
        <v>0.29635929018176882</v>
      </c>
      <c r="P23" s="23">
        <v>0.5492161021212365</v>
      </c>
      <c r="Q23" s="23">
        <v>0.28143017974890672</v>
      </c>
      <c r="R23" s="24">
        <v>0.56548436204871677</v>
      </c>
    </row>
    <row r="24" spans="1:18" ht="12.75" customHeight="1" x14ac:dyDescent="0.25">
      <c r="A24" s="59"/>
      <c r="B24" s="42" t="s">
        <v>35</v>
      </c>
      <c r="C24" s="44" t="s">
        <v>36</v>
      </c>
      <c r="D24" s="45" t="s">
        <v>37</v>
      </c>
      <c r="E24" s="5">
        <v>0</v>
      </c>
      <c r="F24" s="9">
        <v>8257.3643738077371</v>
      </c>
      <c r="G24" s="12">
        <v>0</v>
      </c>
      <c r="H24" s="9">
        <v>2460.9263531447996</v>
      </c>
      <c r="I24" s="12">
        <v>0</v>
      </c>
      <c r="J24" s="9">
        <v>1759.323690017</v>
      </c>
      <c r="K24" s="12">
        <v>0</v>
      </c>
      <c r="L24" s="10">
        <v>2019.8715397792571</v>
      </c>
      <c r="M24" s="12">
        <v>0</v>
      </c>
      <c r="N24" s="10">
        <v>1351.8564028207102</v>
      </c>
      <c r="O24" s="22">
        <v>0</v>
      </c>
      <c r="P24" s="23">
        <v>0.5492161021212365</v>
      </c>
      <c r="Q24" s="23">
        <v>0</v>
      </c>
      <c r="R24" s="24">
        <v>0.56548436204871677</v>
      </c>
    </row>
    <row r="25" spans="1:18" ht="12.75" customHeight="1" x14ac:dyDescent="0.25">
      <c r="A25" s="59"/>
      <c r="B25" s="42" t="s">
        <v>38</v>
      </c>
      <c r="C25" s="44" t="s">
        <v>37</v>
      </c>
      <c r="D25" s="45" t="s">
        <v>37</v>
      </c>
      <c r="E25" s="5">
        <v>0</v>
      </c>
      <c r="F25" s="9">
        <v>8257.3643738077371</v>
      </c>
      <c r="G25" s="12">
        <v>0</v>
      </c>
      <c r="H25" s="9">
        <v>2460.9263531447996</v>
      </c>
      <c r="I25" s="12">
        <v>0</v>
      </c>
      <c r="J25" s="9">
        <v>1759.323690017</v>
      </c>
      <c r="K25" s="12">
        <v>0</v>
      </c>
      <c r="L25" s="10">
        <v>2019.8715397792571</v>
      </c>
      <c r="M25" s="12">
        <v>0</v>
      </c>
      <c r="N25" s="10">
        <v>1351.8564028207102</v>
      </c>
      <c r="O25" s="22">
        <v>0</v>
      </c>
      <c r="P25" s="23">
        <v>0.5492161021212365</v>
      </c>
      <c r="Q25" s="23">
        <v>0</v>
      </c>
      <c r="R25" s="24">
        <v>0.56548436204871677</v>
      </c>
    </row>
    <row r="26" spans="1:18" ht="12.75" customHeight="1" x14ac:dyDescent="0.25">
      <c r="A26" s="59"/>
      <c r="B26" s="42" t="s">
        <v>39</v>
      </c>
      <c r="C26" s="44" t="s">
        <v>40</v>
      </c>
      <c r="D26" s="45" t="s">
        <v>37</v>
      </c>
      <c r="E26" s="5">
        <v>0</v>
      </c>
      <c r="F26" s="9">
        <v>8257.3643738077371</v>
      </c>
      <c r="G26" s="12">
        <v>0</v>
      </c>
      <c r="H26" s="9">
        <v>2460.9263531447996</v>
      </c>
      <c r="I26" s="12">
        <v>0</v>
      </c>
      <c r="J26" s="9">
        <v>1759.323690017</v>
      </c>
      <c r="K26" s="12">
        <v>0</v>
      </c>
      <c r="L26" s="10">
        <v>2019.8715397792571</v>
      </c>
      <c r="M26" s="12">
        <v>0</v>
      </c>
      <c r="N26" s="10">
        <v>1351.8564028207102</v>
      </c>
      <c r="O26" s="22">
        <v>0</v>
      </c>
      <c r="P26" s="23">
        <v>0.5492161021212365</v>
      </c>
      <c r="Q26" s="23">
        <v>0</v>
      </c>
      <c r="R26" s="24">
        <v>0.56548436204871677</v>
      </c>
    </row>
    <row r="27" spans="1:18" ht="12.75" customHeight="1" x14ac:dyDescent="0.25">
      <c r="A27" s="59"/>
      <c r="B27" s="42" t="s">
        <v>41</v>
      </c>
      <c r="C27" s="20" t="s">
        <v>42</v>
      </c>
      <c r="D27" s="45" t="s">
        <v>37</v>
      </c>
      <c r="E27" s="5">
        <v>0</v>
      </c>
      <c r="F27" s="9">
        <v>8257.3643738077371</v>
      </c>
      <c r="G27" s="12">
        <v>0</v>
      </c>
      <c r="H27" s="9">
        <v>2460.9263531447996</v>
      </c>
      <c r="I27" s="12">
        <v>0</v>
      </c>
      <c r="J27" s="9">
        <v>1759.323690017</v>
      </c>
      <c r="K27" s="12">
        <v>0</v>
      </c>
      <c r="L27" s="10">
        <v>2019.8715397792571</v>
      </c>
      <c r="M27" s="12">
        <v>0</v>
      </c>
      <c r="N27" s="10">
        <v>1351.8564028207102</v>
      </c>
      <c r="O27" s="22">
        <v>0</v>
      </c>
      <c r="P27" s="23">
        <v>0.5492161021212365</v>
      </c>
      <c r="Q27" s="23">
        <v>0</v>
      </c>
      <c r="R27" s="24">
        <v>0.56548436204871677</v>
      </c>
    </row>
    <row r="28" spans="1:18" ht="12.75" customHeight="1" x14ac:dyDescent="0.25">
      <c r="A28" s="59"/>
      <c r="B28" s="42" t="s">
        <v>41</v>
      </c>
      <c r="C28" s="20" t="s">
        <v>43</v>
      </c>
      <c r="D28" s="45" t="s">
        <v>37</v>
      </c>
      <c r="E28" s="5">
        <v>0</v>
      </c>
      <c r="F28" s="9">
        <v>8257.3643738077371</v>
      </c>
      <c r="G28" s="12">
        <v>0</v>
      </c>
      <c r="H28" s="9">
        <v>2460.9263531447996</v>
      </c>
      <c r="I28" s="12">
        <v>0</v>
      </c>
      <c r="J28" s="9">
        <v>1759.323690017</v>
      </c>
      <c r="K28" s="12">
        <v>0</v>
      </c>
      <c r="L28" s="10">
        <v>2019.8715397792571</v>
      </c>
      <c r="M28" s="12">
        <v>0</v>
      </c>
      <c r="N28" s="10">
        <v>1351.8564028207102</v>
      </c>
      <c r="O28" s="22">
        <v>0</v>
      </c>
      <c r="P28" s="23">
        <v>0.5492161021212365</v>
      </c>
      <c r="Q28" s="23">
        <v>0</v>
      </c>
      <c r="R28" s="24">
        <v>0.56548436204871677</v>
      </c>
    </row>
    <row r="29" spans="1:18" ht="12.75" customHeight="1" thickBot="1" x14ac:dyDescent="0.3">
      <c r="A29" s="60"/>
      <c r="B29" s="91" t="s">
        <v>55</v>
      </c>
      <c r="C29" s="92"/>
      <c r="D29" s="93"/>
      <c r="E29" s="46">
        <v>53.686755565275</v>
      </c>
      <c r="F29" s="48">
        <v>8311.0511293730124</v>
      </c>
      <c r="G29" s="46">
        <v>51.586645343949996</v>
      </c>
      <c r="H29" s="48">
        <v>2512.5129984887494</v>
      </c>
      <c r="I29" s="46">
        <v>41.154601234280001</v>
      </c>
      <c r="J29" s="48">
        <v>1800.4782912512801</v>
      </c>
      <c r="K29" s="46">
        <v>0.352734984375</v>
      </c>
      <c r="L29" s="47">
        <v>2020.2242747636321</v>
      </c>
      <c r="M29" s="46">
        <v>5.6507250000000002E-2</v>
      </c>
      <c r="N29" s="47">
        <v>1351.9129100707103</v>
      </c>
      <c r="O29" s="28">
        <v>0.99320871789102505</v>
      </c>
      <c r="P29" s="29">
        <v>0.55430369046868277</v>
      </c>
      <c r="Q29" s="29">
        <v>0.99862883450413475</v>
      </c>
      <c r="R29" s="49">
        <v>0.57114684576464669</v>
      </c>
    </row>
    <row r="30" spans="1:18" ht="12.75" customHeight="1" thickBot="1" x14ac:dyDescent="0.3">
      <c r="A30" s="61" t="s">
        <v>56</v>
      </c>
      <c r="B30" s="62"/>
      <c r="C30" s="62"/>
      <c r="D30" s="63"/>
      <c r="E30" s="30">
        <v>4362.11279703947</v>
      </c>
      <c r="F30" s="31">
        <v>12673.163926412482</v>
      </c>
      <c r="G30" s="30">
        <v>81.638722995220007</v>
      </c>
      <c r="H30" s="32">
        <v>2594.1517214839696</v>
      </c>
      <c r="I30" s="33">
        <v>43.571363762750003</v>
      </c>
      <c r="J30" s="34">
        <v>1844.0496550140301</v>
      </c>
      <c r="K30" s="30">
        <v>109.03799423486714</v>
      </c>
      <c r="L30" s="34">
        <v>2129.2622689984992</v>
      </c>
      <c r="M30" s="30">
        <v>78.803135000845188</v>
      </c>
      <c r="N30" s="34">
        <v>1430.7160450715555</v>
      </c>
      <c r="O30" s="35">
        <v>0.42815255150794107</v>
      </c>
      <c r="P30" s="36">
        <v>0.54921116944462289</v>
      </c>
      <c r="Q30" s="37">
        <v>0.35604937468975284</v>
      </c>
      <c r="R30" s="38">
        <v>0.56310888286323391</v>
      </c>
    </row>
    <row r="31" spans="1:18" ht="12.75" customHeight="1" thickBot="1" x14ac:dyDescent="0.3">
      <c r="A31" s="64" t="s">
        <v>48</v>
      </c>
      <c r="B31" s="65"/>
      <c r="C31" s="65"/>
      <c r="D31" s="66"/>
      <c r="E31" s="13">
        <v>12673.163926412482</v>
      </c>
      <c r="F31" s="14"/>
      <c r="G31" s="13">
        <v>2594.1517214839696</v>
      </c>
      <c r="H31" s="15"/>
      <c r="I31" s="11">
        <v>1844.0496550140301</v>
      </c>
      <c r="J31" s="16"/>
      <c r="K31" s="17">
        <v>2129.2622689984992</v>
      </c>
      <c r="L31" s="16"/>
      <c r="M31" s="17">
        <v>1430.7160450715555</v>
      </c>
      <c r="N31" s="16"/>
      <c r="O31" s="25">
        <v>0.54921116944462289</v>
      </c>
      <c r="P31" s="26"/>
      <c r="Q31" s="26">
        <v>0.56310888286323391</v>
      </c>
      <c r="R31" s="27"/>
    </row>
    <row r="32" spans="1:18" x14ac:dyDescent="0.25">
      <c r="A32" s="19" t="s">
        <v>66</v>
      </c>
      <c r="B32" s="19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8" x14ac:dyDescent="0.25">
      <c r="A33" s="19" t="s">
        <v>68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8" ht="17.25" customHeight="1" x14ac:dyDescent="0.25">
      <c r="A34" s="1" t="s">
        <v>67</v>
      </c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</row>
    <row r="35" spans="1:18" x14ac:dyDescent="0.25">
      <c r="A35" s="19"/>
    </row>
  </sheetData>
  <mergeCells count="34">
    <mergeCell ref="B1:R1"/>
    <mergeCell ref="B2:R2"/>
    <mergeCell ref="C8:D8"/>
    <mergeCell ref="C9:D9"/>
    <mergeCell ref="C10:D10"/>
    <mergeCell ref="O4:R5"/>
    <mergeCell ref="O6:P6"/>
    <mergeCell ref="Q6:R6"/>
    <mergeCell ref="C16:D16"/>
    <mergeCell ref="C23:D23"/>
    <mergeCell ref="C11:D11"/>
    <mergeCell ref="C12:D12"/>
    <mergeCell ref="C13:D13"/>
    <mergeCell ref="C22:D22"/>
    <mergeCell ref="C17:D17"/>
    <mergeCell ref="C18:D18"/>
    <mergeCell ref="C19:D19"/>
    <mergeCell ref="C21:D21"/>
    <mergeCell ref="A7:A29"/>
    <mergeCell ref="A30:D30"/>
    <mergeCell ref="A31:D31"/>
    <mergeCell ref="E4:N4"/>
    <mergeCell ref="E5:F6"/>
    <mergeCell ref="G5:J5"/>
    <mergeCell ref="K5:N5"/>
    <mergeCell ref="G6:H6"/>
    <mergeCell ref="I6:J6"/>
    <mergeCell ref="K6:L6"/>
    <mergeCell ref="M6:N6"/>
    <mergeCell ref="A4:D6"/>
    <mergeCell ref="C20:D20"/>
    <mergeCell ref="B29:D29"/>
    <mergeCell ref="C14:D14"/>
    <mergeCell ref="C15:D15"/>
  </mergeCells>
  <pageMargins left="0.7" right="0.7" top="0.75" bottom="0.75" header="0.3" footer="0.3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workbookViewId="0"/>
  </sheetViews>
  <sheetFormatPr defaultRowHeight="15" x14ac:dyDescent="0.25"/>
  <cols>
    <col min="1" max="1" width="4.28515625" customWidth="1"/>
    <col min="2" max="2" width="8.140625" customWidth="1"/>
    <col min="3" max="4" width="7.140625" customWidth="1"/>
    <col min="5" max="5" width="10.5703125" customWidth="1"/>
    <col min="6" max="6" width="14.5703125" customWidth="1"/>
    <col min="7" max="7" width="10.5703125" customWidth="1"/>
    <col min="8" max="8" width="13.42578125" customWidth="1"/>
    <col min="9" max="9" width="11.28515625" customWidth="1"/>
    <col min="10" max="10" width="15.42578125" customWidth="1"/>
    <col min="11" max="11" width="11.28515625" customWidth="1"/>
    <col min="12" max="12" width="14.5703125" customWidth="1"/>
  </cols>
  <sheetData>
    <row r="1" spans="1:13" ht="18" x14ac:dyDescent="0.25">
      <c r="B1" s="94" t="s">
        <v>45</v>
      </c>
      <c r="C1" s="94"/>
      <c r="D1" s="94"/>
      <c r="E1" s="94"/>
      <c r="F1" s="94"/>
      <c r="G1" s="94"/>
      <c r="H1" s="94"/>
      <c r="I1" s="94"/>
      <c r="J1" s="94"/>
      <c r="K1" s="94"/>
      <c r="L1" s="94"/>
    </row>
    <row r="2" spans="1:13" x14ac:dyDescent="0.25">
      <c r="B2" s="95" t="str">
        <f>'1'!B2:R2</f>
        <v>(as of 1 December 2013)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8"/>
    </row>
    <row r="3" spans="1:13" ht="15.75" thickBot="1" x14ac:dyDescent="0.3">
      <c r="B3" s="3"/>
      <c r="C3" s="3"/>
      <c r="D3" s="3"/>
      <c r="E3" s="3"/>
      <c r="F3" s="3"/>
      <c r="G3" s="3"/>
      <c r="H3" s="3"/>
      <c r="I3" s="3"/>
      <c r="J3" s="3"/>
      <c r="K3" s="3"/>
      <c r="L3" s="1"/>
    </row>
    <row r="4" spans="1:13" ht="15.75" thickBot="1" x14ac:dyDescent="0.3">
      <c r="A4" s="70" t="s">
        <v>46</v>
      </c>
      <c r="B4" s="84"/>
      <c r="C4" s="84"/>
      <c r="D4" s="71"/>
      <c r="E4" s="104" t="s">
        <v>47</v>
      </c>
      <c r="F4" s="105"/>
      <c r="G4" s="105"/>
      <c r="H4" s="105"/>
      <c r="I4" s="105"/>
      <c r="J4" s="105"/>
      <c r="K4" s="105"/>
      <c r="L4" s="106"/>
    </row>
    <row r="5" spans="1:13" ht="27" customHeight="1" thickBot="1" x14ac:dyDescent="0.3">
      <c r="A5" s="85"/>
      <c r="B5" s="86"/>
      <c r="C5" s="86"/>
      <c r="D5" s="87"/>
      <c r="E5" s="67" t="s">
        <v>48</v>
      </c>
      <c r="F5" s="68"/>
      <c r="G5" s="68"/>
      <c r="H5" s="69"/>
      <c r="I5" s="107" t="s">
        <v>49</v>
      </c>
      <c r="J5" s="108"/>
      <c r="K5" s="108"/>
      <c r="L5" s="109"/>
    </row>
    <row r="6" spans="1:13" ht="15.75" thickBot="1" x14ac:dyDescent="0.3">
      <c r="A6" s="72"/>
      <c r="B6" s="88"/>
      <c r="C6" s="88"/>
      <c r="D6" s="73"/>
      <c r="E6" s="79" t="s">
        <v>50</v>
      </c>
      <c r="F6" s="80"/>
      <c r="G6" s="79" t="s">
        <v>51</v>
      </c>
      <c r="H6" s="81"/>
      <c r="I6" s="79" t="s">
        <v>50</v>
      </c>
      <c r="J6" s="80"/>
      <c r="K6" s="79" t="s">
        <v>51</v>
      </c>
      <c r="L6" s="81"/>
    </row>
    <row r="7" spans="1:13" ht="38.25" customHeight="1" x14ac:dyDescent="0.25">
      <c r="A7" s="58" t="s">
        <v>54</v>
      </c>
      <c r="B7" s="39" t="s">
        <v>0</v>
      </c>
      <c r="C7" s="40" t="s">
        <v>1</v>
      </c>
      <c r="D7" s="41" t="s">
        <v>2</v>
      </c>
      <c r="E7" s="57" t="s">
        <v>52</v>
      </c>
      <c r="F7" s="56" t="s">
        <v>53</v>
      </c>
      <c r="G7" s="57" t="s">
        <v>52</v>
      </c>
      <c r="H7" s="56" t="s">
        <v>53</v>
      </c>
      <c r="I7" s="57" t="s">
        <v>52</v>
      </c>
      <c r="J7" s="56" t="s">
        <v>53</v>
      </c>
      <c r="K7" s="57" t="s">
        <v>52</v>
      </c>
      <c r="L7" s="56" t="s">
        <v>53</v>
      </c>
    </row>
    <row r="8" spans="1:13" s="7" customFormat="1" ht="12.75" customHeight="1" x14ac:dyDescent="0.25">
      <c r="A8" s="59"/>
      <c r="B8" s="42" t="s">
        <v>3</v>
      </c>
      <c r="C8" s="96" t="s">
        <v>4</v>
      </c>
      <c r="D8" s="97"/>
      <c r="E8" s="12">
        <v>7.8431712639231996</v>
      </c>
      <c r="F8" s="10">
        <v>7.8431712639231996</v>
      </c>
      <c r="G8" s="12">
        <v>3.4830409705392</v>
      </c>
      <c r="H8" s="10">
        <v>3.4830409705392</v>
      </c>
      <c r="I8" s="12">
        <v>5.6431306479231997</v>
      </c>
      <c r="J8" s="10">
        <v>5.6431306479231997</v>
      </c>
      <c r="K8" s="12">
        <v>1.3830409705392002</v>
      </c>
      <c r="L8" s="10">
        <v>1.3830409705392002</v>
      </c>
    </row>
    <row r="9" spans="1:13" s="7" customFormat="1" ht="12.75" customHeight="1" x14ac:dyDescent="0.25">
      <c r="A9" s="59"/>
      <c r="B9" s="42" t="s">
        <v>5</v>
      </c>
      <c r="C9" s="89" t="s">
        <v>6</v>
      </c>
      <c r="D9" s="90"/>
      <c r="E9" s="12">
        <v>7.4709777810116581E-4</v>
      </c>
      <c r="F9" s="10">
        <v>7.8439183617013004</v>
      </c>
      <c r="G9" s="12">
        <v>0</v>
      </c>
      <c r="H9" s="10">
        <v>3.4830409705392</v>
      </c>
      <c r="I9" s="12">
        <v>0</v>
      </c>
      <c r="J9" s="10">
        <v>5.6431306479231997</v>
      </c>
      <c r="K9" s="12">
        <v>0</v>
      </c>
      <c r="L9" s="10">
        <v>1.3830409705392002</v>
      </c>
    </row>
    <row r="10" spans="1:13" s="7" customFormat="1" ht="12.75" customHeight="1" x14ac:dyDescent="0.25">
      <c r="A10" s="59"/>
      <c r="B10" s="42" t="s">
        <v>7</v>
      </c>
      <c r="C10" s="89" t="s">
        <v>8</v>
      </c>
      <c r="D10" s="90"/>
      <c r="E10" s="12">
        <v>0</v>
      </c>
      <c r="F10" s="10">
        <v>7.8439183617013004</v>
      </c>
      <c r="G10" s="12">
        <v>0</v>
      </c>
      <c r="H10" s="10">
        <v>3.4830409705392</v>
      </c>
      <c r="I10" s="12">
        <v>0</v>
      </c>
      <c r="J10" s="10">
        <v>5.6431306479231997</v>
      </c>
      <c r="K10" s="12">
        <v>0</v>
      </c>
      <c r="L10" s="10">
        <v>1.3830409705392002</v>
      </c>
    </row>
    <row r="11" spans="1:13" s="7" customFormat="1" ht="12.75" customHeight="1" x14ac:dyDescent="0.25">
      <c r="A11" s="59"/>
      <c r="B11" s="42" t="s">
        <v>9</v>
      </c>
      <c r="C11" s="89" t="s">
        <v>10</v>
      </c>
      <c r="D11" s="90"/>
      <c r="E11" s="12">
        <v>0</v>
      </c>
      <c r="F11" s="10">
        <v>7.8439183617013004</v>
      </c>
      <c r="G11" s="12">
        <v>0</v>
      </c>
      <c r="H11" s="10">
        <v>3.4830409705392</v>
      </c>
      <c r="I11" s="12">
        <v>0</v>
      </c>
      <c r="J11" s="10">
        <v>5.6431306479231997</v>
      </c>
      <c r="K11" s="12">
        <v>0</v>
      </c>
      <c r="L11" s="10">
        <v>1.3830409705392002</v>
      </c>
    </row>
    <row r="12" spans="1:13" s="7" customFormat="1" ht="12.75" customHeight="1" x14ac:dyDescent="0.25">
      <c r="A12" s="59"/>
      <c r="B12" s="42" t="s">
        <v>11</v>
      </c>
      <c r="C12" s="89" t="s">
        <v>12</v>
      </c>
      <c r="D12" s="90"/>
      <c r="E12" s="5">
        <v>9.5163262972799991</v>
      </c>
      <c r="F12" s="6">
        <v>17.360244658981301</v>
      </c>
      <c r="G12" s="5">
        <v>8.405856</v>
      </c>
      <c r="H12" s="10">
        <v>11.8888969705392</v>
      </c>
      <c r="I12" s="12">
        <v>6.0387262972799993</v>
      </c>
      <c r="J12" s="10">
        <v>11.681856945203199</v>
      </c>
      <c r="K12" s="12">
        <v>4.9282560000000002</v>
      </c>
      <c r="L12" s="10">
        <v>6.3112969705392006</v>
      </c>
    </row>
    <row r="13" spans="1:13" s="7" customFormat="1" ht="12.75" customHeight="1" x14ac:dyDescent="0.25">
      <c r="A13" s="59"/>
      <c r="B13" s="42" t="s">
        <v>13</v>
      </c>
      <c r="C13" s="89" t="s">
        <v>14</v>
      </c>
      <c r="D13" s="90"/>
      <c r="E13" s="5">
        <v>52.181965458112401</v>
      </c>
      <c r="F13" s="6">
        <v>69.542210117093703</v>
      </c>
      <c r="G13" s="5">
        <v>40.765750310815122</v>
      </c>
      <c r="H13" s="10">
        <v>52.654647281354322</v>
      </c>
      <c r="I13" s="12">
        <v>25.5254622381124</v>
      </c>
      <c r="J13" s="10">
        <v>37.207319183315597</v>
      </c>
      <c r="K13" s="12">
        <v>16.721950310815121</v>
      </c>
      <c r="L13" s="10">
        <v>23.033247281354321</v>
      </c>
    </row>
    <row r="14" spans="1:13" s="7" customFormat="1" ht="12.75" customHeight="1" x14ac:dyDescent="0.25">
      <c r="A14" s="59"/>
      <c r="B14" s="42" t="s">
        <v>15</v>
      </c>
      <c r="C14" s="89" t="s">
        <v>16</v>
      </c>
      <c r="D14" s="90"/>
      <c r="E14" s="5">
        <v>7.3565495214335881</v>
      </c>
      <c r="F14" s="6">
        <v>76.898759638527295</v>
      </c>
      <c r="G14" s="5">
        <v>4.1754510195199996</v>
      </c>
      <c r="H14" s="10">
        <v>56.830098300874319</v>
      </c>
      <c r="I14" s="12">
        <v>2.2980915214335869</v>
      </c>
      <c r="J14" s="10">
        <v>39.505410704749181</v>
      </c>
      <c r="K14" s="12">
        <v>1.81045001952</v>
      </c>
      <c r="L14" s="10">
        <v>24.843697300874322</v>
      </c>
    </row>
    <row r="15" spans="1:13" s="7" customFormat="1" ht="12.75" customHeight="1" x14ac:dyDescent="0.25">
      <c r="A15" s="59"/>
      <c r="B15" s="43" t="s">
        <v>17</v>
      </c>
      <c r="C15" s="89" t="s">
        <v>18</v>
      </c>
      <c r="D15" s="90"/>
      <c r="E15" s="5">
        <v>98.144976547110872</v>
      </c>
      <c r="F15" s="6">
        <v>175.04373618563818</v>
      </c>
      <c r="G15" s="5">
        <v>59.498078635852785</v>
      </c>
      <c r="H15" s="10">
        <v>116.3281769367271</v>
      </c>
      <c r="I15" s="12">
        <v>0.30679922266596282</v>
      </c>
      <c r="J15" s="10">
        <v>39.812209927415147</v>
      </c>
      <c r="K15" s="12">
        <v>0.15657393126239993</v>
      </c>
      <c r="L15" s="10">
        <v>25.000271232136722</v>
      </c>
    </row>
    <row r="16" spans="1:13" s="7" customFormat="1" ht="12.75" customHeight="1" x14ac:dyDescent="0.25">
      <c r="A16" s="59"/>
      <c r="B16" s="43" t="s">
        <v>19</v>
      </c>
      <c r="C16" s="89" t="s">
        <v>20</v>
      </c>
      <c r="D16" s="90"/>
      <c r="E16" s="5">
        <v>69.964863145589305</v>
      </c>
      <c r="F16" s="6">
        <v>245.00859933122749</v>
      </c>
      <c r="G16" s="5">
        <v>51.029547661351245</v>
      </c>
      <c r="H16" s="10">
        <v>167.35772459807833</v>
      </c>
      <c r="I16" s="12">
        <v>3.0696927274523196</v>
      </c>
      <c r="J16" s="10">
        <v>42.881902654867467</v>
      </c>
      <c r="K16" s="12">
        <v>2.7349167274523198</v>
      </c>
      <c r="L16" s="10">
        <v>27.735187959589041</v>
      </c>
    </row>
    <row r="17" spans="1:12" s="7" customFormat="1" ht="12.75" customHeight="1" x14ac:dyDescent="0.25">
      <c r="A17" s="59"/>
      <c r="B17" s="43" t="s">
        <v>21</v>
      </c>
      <c r="C17" s="89" t="s">
        <v>22</v>
      </c>
      <c r="D17" s="90"/>
      <c r="E17" s="5">
        <v>82.199070083107159</v>
      </c>
      <c r="F17" s="6">
        <v>327.20766941433465</v>
      </c>
      <c r="G17" s="5">
        <v>58.703767644223376</v>
      </c>
      <c r="H17" s="10">
        <v>226.06149224230171</v>
      </c>
      <c r="I17" s="12">
        <v>0.98582784527529732</v>
      </c>
      <c r="J17" s="10">
        <v>43.867730500142763</v>
      </c>
      <c r="K17" s="12">
        <v>0.98582784527529732</v>
      </c>
      <c r="L17" s="10">
        <v>28.721015804864336</v>
      </c>
    </row>
    <row r="18" spans="1:12" s="7" customFormat="1" ht="12.75" customHeight="1" x14ac:dyDescent="0.25">
      <c r="A18" s="59"/>
      <c r="B18" s="43" t="s">
        <v>23</v>
      </c>
      <c r="C18" s="89" t="s">
        <v>24</v>
      </c>
      <c r="D18" s="90"/>
      <c r="E18" s="5">
        <v>42.893080756322405</v>
      </c>
      <c r="F18" s="6">
        <v>370.10075017065708</v>
      </c>
      <c r="G18" s="5">
        <v>36.950617713399993</v>
      </c>
      <c r="H18" s="10">
        <v>263.0121099557017</v>
      </c>
      <c r="I18" s="12">
        <v>0</v>
      </c>
      <c r="J18" s="10">
        <v>43.867730500142763</v>
      </c>
      <c r="K18" s="12">
        <v>0</v>
      </c>
      <c r="L18" s="10">
        <v>28.721015804864336</v>
      </c>
    </row>
    <row r="19" spans="1:12" s="7" customFormat="1" ht="12.75" customHeight="1" x14ac:dyDescent="0.25">
      <c r="A19" s="59"/>
      <c r="B19" s="43" t="s">
        <v>25</v>
      </c>
      <c r="C19" s="89" t="s">
        <v>26</v>
      </c>
      <c r="D19" s="90"/>
      <c r="E19" s="12">
        <v>93.65950105947104</v>
      </c>
      <c r="F19" s="10">
        <v>463.76025123012812</v>
      </c>
      <c r="G19" s="12">
        <v>68.260981655851992</v>
      </c>
      <c r="H19" s="10">
        <v>331.2730916115537</v>
      </c>
      <c r="I19" s="12">
        <v>9.9881997580942432</v>
      </c>
      <c r="J19" s="10">
        <v>53.855930258237009</v>
      </c>
      <c r="K19" s="12">
        <v>4.2454176927119995</v>
      </c>
      <c r="L19" s="10">
        <v>32.966433497576332</v>
      </c>
    </row>
    <row r="20" spans="1:12" s="7" customFormat="1" ht="12.75" customHeight="1" x14ac:dyDescent="0.25">
      <c r="A20" s="59"/>
      <c r="B20" s="43" t="s">
        <v>27</v>
      </c>
      <c r="C20" s="89" t="s">
        <v>28</v>
      </c>
      <c r="D20" s="90"/>
      <c r="E20" s="12">
        <v>46.718517932366318</v>
      </c>
      <c r="F20" s="10">
        <v>510.47876916249442</v>
      </c>
      <c r="G20" s="12">
        <v>31.104243851094317</v>
      </c>
      <c r="H20" s="10">
        <v>362.37733546264803</v>
      </c>
      <c r="I20" s="12">
        <v>0.559750356</v>
      </c>
      <c r="J20" s="10">
        <v>54.415680614237012</v>
      </c>
      <c r="K20" s="12">
        <v>0.29479035599999998</v>
      </c>
      <c r="L20" s="10">
        <v>33.261223853576332</v>
      </c>
    </row>
    <row r="21" spans="1:12" s="7" customFormat="1" ht="12.75" customHeight="1" x14ac:dyDescent="0.25">
      <c r="A21" s="59"/>
      <c r="B21" s="43" t="s">
        <v>29</v>
      </c>
      <c r="C21" s="89" t="s">
        <v>30</v>
      </c>
      <c r="D21" s="90"/>
      <c r="E21" s="12">
        <v>77.339481892643406</v>
      </c>
      <c r="F21" s="10">
        <v>587.81825105513781</v>
      </c>
      <c r="G21" s="12">
        <v>37.159264770108521</v>
      </c>
      <c r="H21" s="10">
        <v>399.53660023275654</v>
      </c>
      <c r="I21" s="12">
        <v>1.3194386073417073</v>
      </c>
      <c r="J21" s="10">
        <v>55.735119221578721</v>
      </c>
      <c r="K21" s="12">
        <v>0</v>
      </c>
      <c r="L21" s="10">
        <v>33.261223853576332</v>
      </c>
    </row>
    <row r="22" spans="1:12" s="7" customFormat="1" ht="12.75" customHeight="1" x14ac:dyDescent="0.25">
      <c r="A22" s="59"/>
      <c r="B22" s="43" t="s">
        <v>31</v>
      </c>
      <c r="C22" s="89" t="s">
        <v>32</v>
      </c>
      <c r="D22" s="90"/>
      <c r="E22" s="12">
        <v>23.969019674266196</v>
      </c>
      <c r="F22" s="10">
        <v>611.78727072940399</v>
      </c>
      <c r="G22" s="12">
        <v>10.539066159399999</v>
      </c>
      <c r="H22" s="10">
        <v>410.07566639215656</v>
      </c>
      <c r="I22" s="12">
        <v>6.4584000000000003E-2</v>
      </c>
      <c r="J22" s="10">
        <v>55.799703221578724</v>
      </c>
      <c r="K22" s="12">
        <v>6.6239999999999988E-3</v>
      </c>
      <c r="L22" s="10">
        <v>33.267847853576335</v>
      </c>
    </row>
    <row r="23" spans="1:12" s="7" customFormat="1" ht="12.75" customHeight="1" x14ac:dyDescent="0.25">
      <c r="A23" s="59"/>
      <c r="B23" s="43" t="s">
        <v>33</v>
      </c>
      <c r="C23" s="89" t="s">
        <v>34</v>
      </c>
      <c r="D23" s="90"/>
      <c r="E23" s="12">
        <v>30.076198625132289</v>
      </c>
      <c r="F23" s="10">
        <v>641.86346935453628</v>
      </c>
      <c r="G23" s="12">
        <v>17.260837907199999</v>
      </c>
      <c r="H23" s="10">
        <v>427.33650429935653</v>
      </c>
      <c r="I23" s="12">
        <v>3.287314306272294</v>
      </c>
      <c r="J23" s="10">
        <v>59.087017527851017</v>
      </c>
      <c r="K23" s="12">
        <v>0.30348568079999994</v>
      </c>
      <c r="L23" s="10">
        <v>33.571333534376336</v>
      </c>
    </row>
    <row r="24" spans="1:12" s="7" customFormat="1" ht="12.75" customHeight="1" x14ac:dyDescent="0.25">
      <c r="A24" s="59"/>
      <c r="B24" s="42" t="s">
        <v>35</v>
      </c>
      <c r="C24" s="53" t="s">
        <v>36</v>
      </c>
      <c r="D24" s="45" t="s">
        <v>37</v>
      </c>
      <c r="E24" s="12">
        <v>9.7451993348913593E-2</v>
      </c>
      <c r="F24" s="10">
        <v>641.96092134788523</v>
      </c>
      <c r="G24" s="12">
        <v>0</v>
      </c>
      <c r="H24" s="10">
        <v>427.33650429935653</v>
      </c>
      <c r="I24" s="12">
        <v>9.7451993348913593E-2</v>
      </c>
      <c r="J24" s="10">
        <v>59.184469521199929</v>
      </c>
      <c r="K24" s="12">
        <v>0</v>
      </c>
      <c r="L24" s="10">
        <v>33.571333534376336</v>
      </c>
    </row>
    <row r="25" spans="1:12" s="7" customFormat="1" ht="12.75" customHeight="1" x14ac:dyDescent="0.25">
      <c r="A25" s="59"/>
      <c r="B25" s="42" t="s">
        <v>38</v>
      </c>
      <c r="C25" s="53" t="s">
        <v>37</v>
      </c>
      <c r="D25" s="45" t="s">
        <v>37</v>
      </c>
      <c r="E25" s="12">
        <v>0.14858691310079997</v>
      </c>
      <c r="F25" s="10">
        <v>642.10950826098599</v>
      </c>
      <c r="G25" s="12">
        <v>5.7941452800000002E-5</v>
      </c>
      <c r="H25" s="10">
        <v>427.33656224080931</v>
      </c>
      <c r="I25" s="12">
        <v>6.9546700799999996E-5</v>
      </c>
      <c r="J25" s="10">
        <v>59.184539067900729</v>
      </c>
      <c r="K25" s="12">
        <v>5.7941452800000002E-5</v>
      </c>
      <c r="L25" s="10">
        <v>33.571391475829138</v>
      </c>
    </row>
    <row r="26" spans="1:12" s="7" customFormat="1" ht="12.75" customHeight="1" x14ac:dyDescent="0.25">
      <c r="A26" s="59"/>
      <c r="B26" s="42" t="s">
        <v>39</v>
      </c>
      <c r="C26" s="53" t="s">
        <v>40</v>
      </c>
      <c r="D26" s="45" t="s">
        <v>37</v>
      </c>
      <c r="E26" s="12">
        <v>0</v>
      </c>
      <c r="F26" s="10">
        <v>642.10950826098599</v>
      </c>
      <c r="G26" s="12">
        <v>0</v>
      </c>
      <c r="H26" s="10">
        <v>427.33656224080931</v>
      </c>
      <c r="I26" s="12">
        <v>0</v>
      </c>
      <c r="J26" s="10">
        <v>59.184539067900729</v>
      </c>
      <c r="K26" s="12">
        <v>0</v>
      </c>
      <c r="L26" s="10">
        <v>33.571391475829138</v>
      </c>
    </row>
    <row r="27" spans="1:12" s="7" customFormat="1" ht="12.75" customHeight="1" x14ac:dyDescent="0.25">
      <c r="A27" s="59"/>
      <c r="B27" s="42" t="s">
        <v>41</v>
      </c>
      <c r="C27" s="20" t="s">
        <v>42</v>
      </c>
      <c r="D27" s="45" t="s">
        <v>37</v>
      </c>
      <c r="E27" s="12">
        <v>0</v>
      </c>
      <c r="F27" s="10">
        <v>642.10950826098599</v>
      </c>
      <c r="G27" s="12">
        <v>0</v>
      </c>
      <c r="H27" s="10">
        <v>427.33656224080931</v>
      </c>
      <c r="I27" s="12">
        <v>0</v>
      </c>
      <c r="J27" s="10">
        <v>59.184539067900729</v>
      </c>
      <c r="K27" s="12">
        <v>0</v>
      </c>
      <c r="L27" s="10">
        <v>33.571391475829138</v>
      </c>
    </row>
    <row r="28" spans="1:12" s="7" customFormat="1" ht="12.75" customHeight="1" x14ac:dyDescent="0.25">
      <c r="A28" s="59"/>
      <c r="B28" s="42" t="s">
        <v>41</v>
      </c>
      <c r="C28" s="20" t="s">
        <v>43</v>
      </c>
      <c r="D28" s="45" t="s">
        <v>37</v>
      </c>
      <c r="E28" s="12">
        <v>0</v>
      </c>
      <c r="F28" s="10">
        <v>642.10950826098599</v>
      </c>
      <c r="G28" s="12">
        <v>0</v>
      </c>
      <c r="H28" s="10">
        <v>427.33656224080931</v>
      </c>
      <c r="I28" s="12">
        <v>0</v>
      </c>
      <c r="J28" s="10">
        <v>59.184539067900729</v>
      </c>
      <c r="K28" s="12">
        <v>0</v>
      </c>
      <c r="L28" s="10">
        <v>33.571391475829138</v>
      </c>
    </row>
    <row r="29" spans="1:12" s="7" customFormat="1" ht="12.75" customHeight="1" thickBot="1" x14ac:dyDescent="0.3">
      <c r="A29" s="60"/>
      <c r="B29" s="91" t="s">
        <v>55</v>
      </c>
      <c r="C29" s="92"/>
      <c r="D29" s="93"/>
      <c r="E29" s="46">
        <v>208.02779191272074</v>
      </c>
      <c r="F29" s="47">
        <v>850.13730017370676</v>
      </c>
      <c r="G29" s="46">
        <v>124.08209517260191</v>
      </c>
      <c r="H29" s="47">
        <v>551.41865741341121</v>
      </c>
      <c r="I29" s="46">
        <v>38.538027879074995</v>
      </c>
      <c r="J29" s="47">
        <v>97.722566946975718</v>
      </c>
      <c r="K29" s="18">
        <v>27.5459797956375</v>
      </c>
      <c r="L29" s="47">
        <v>61.117371271466638</v>
      </c>
    </row>
    <row r="30" spans="1:12" s="7" customFormat="1" ht="12.75" customHeight="1" thickBot="1" x14ac:dyDescent="0.25">
      <c r="A30" s="61" t="s">
        <v>56</v>
      </c>
      <c r="B30" s="62"/>
      <c r="C30" s="62"/>
      <c r="D30" s="63"/>
      <c r="E30" s="30">
        <v>384.57396171091739</v>
      </c>
      <c r="F30" s="34">
        <v>1234.711261884624</v>
      </c>
      <c r="G30" s="50" t="s">
        <v>72</v>
      </c>
      <c r="H30" s="51" t="s">
        <v>72</v>
      </c>
      <c r="I30" s="50" t="s">
        <v>72</v>
      </c>
      <c r="J30" s="51" t="s">
        <v>72</v>
      </c>
      <c r="K30" s="50" t="s">
        <v>72</v>
      </c>
      <c r="L30" s="51" t="s">
        <v>72</v>
      </c>
    </row>
    <row r="31" spans="1:12" s="7" customFormat="1" ht="12.75" customHeight="1" thickBot="1" x14ac:dyDescent="0.25">
      <c r="A31" s="64" t="s">
        <v>48</v>
      </c>
      <c r="B31" s="65"/>
      <c r="C31" s="65"/>
      <c r="D31" s="66"/>
      <c r="E31" s="17">
        <v>1234.711261884624</v>
      </c>
      <c r="F31" s="16"/>
      <c r="G31" s="50" t="s">
        <v>72</v>
      </c>
      <c r="H31" s="52" t="s">
        <v>72</v>
      </c>
      <c r="I31" s="50" t="s">
        <v>72</v>
      </c>
      <c r="J31" s="52" t="s">
        <v>72</v>
      </c>
      <c r="K31" s="50" t="s">
        <v>72</v>
      </c>
      <c r="L31" s="52" t="s">
        <v>72</v>
      </c>
    </row>
    <row r="32" spans="1:12" x14ac:dyDescent="0.25">
      <c r="B32" s="19"/>
      <c r="C32" s="19"/>
      <c r="D32" s="19"/>
      <c r="E32" s="1"/>
      <c r="F32" s="1"/>
      <c r="G32" s="1"/>
      <c r="H32" s="1"/>
      <c r="I32" s="1"/>
      <c r="J32" s="1"/>
      <c r="K32" s="2"/>
      <c r="L32" s="1"/>
    </row>
    <row r="33" spans="1:12" x14ac:dyDescent="0.25">
      <c r="A33" s="19" t="s">
        <v>57</v>
      </c>
      <c r="C33" s="19"/>
      <c r="D33" s="19"/>
      <c r="E33" s="1"/>
      <c r="F33" s="1"/>
      <c r="G33" s="1"/>
      <c r="H33" s="1"/>
      <c r="I33" s="1"/>
      <c r="J33" s="1"/>
      <c r="K33" s="2"/>
      <c r="L33" s="1"/>
    </row>
    <row r="34" spans="1:12" x14ac:dyDescent="0.25">
      <c r="A34" s="19"/>
      <c r="C34" s="1"/>
      <c r="D34" s="1"/>
      <c r="E34" s="1"/>
      <c r="F34" s="1"/>
      <c r="G34" s="1"/>
      <c r="H34" s="1"/>
      <c r="I34" s="1"/>
      <c r="J34" s="1"/>
      <c r="K34" s="1"/>
      <c r="L34" s="1"/>
    </row>
  </sheetData>
  <mergeCells count="30">
    <mergeCell ref="B29:D29"/>
    <mergeCell ref="C20:D20"/>
    <mergeCell ref="C21:D21"/>
    <mergeCell ref="C22:D22"/>
    <mergeCell ref="C19:D19"/>
    <mergeCell ref="C14:D14"/>
    <mergeCell ref="C15:D15"/>
    <mergeCell ref="C16:D16"/>
    <mergeCell ref="C23:D23"/>
    <mergeCell ref="C8:D8"/>
    <mergeCell ref="C9:D9"/>
    <mergeCell ref="C10:D10"/>
    <mergeCell ref="C17:D17"/>
    <mergeCell ref="C18:D18"/>
    <mergeCell ref="A7:A29"/>
    <mergeCell ref="A30:D30"/>
    <mergeCell ref="A31:D31"/>
    <mergeCell ref="B1:L1"/>
    <mergeCell ref="B2:L2"/>
    <mergeCell ref="E4:L4"/>
    <mergeCell ref="E5:H5"/>
    <mergeCell ref="I5:L5"/>
    <mergeCell ref="E6:F6"/>
    <mergeCell ref="G6:H6"/>
    <mergeCell ref="I6:J6"/>
    <mergeCell ref="A4:D6"/>
    <mergeCell ref="C11:D11"/>
    <mergeCell ref="C12:D12"/>
    <mergeCell ref="C13:D13"/>
    <mergeCell ref="K6:L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  <Company>CBRF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Понин Филипп</dc:creator>
  <cp:lastModifiedBy>Понин Филипп</cp:lastModifiedBy>
  <cp:lastPrinted>2014-02-07T06:11:28Z</cp:lastPrinted>
  <dcterms:created xsi:type="dcterms:W3CDTF">2012-09-04T13:33:59Z</dcterms:created>
  <dcterms:modified xsi:type="dcterms:W3CDTF">2014-02-07T06:11:29Z</dcterms:modified>
</cp:coreProperties>
</file>