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12015"/>
  </bookViews>
  <sheets>
    <sheet name="1" sheetId="2" r:id="rId1"/>
    <sheet name="2" sheetId="3" r:id="rId2"/>
  </sheets>
  <calcPr calcId="145621"/>
</workbook>
</file>

<file path=xl/calcChain.xml><?xml version="1.0" encoding="utf-8"?>
<calcChain xmlns="http://schemas.openxmlformats.org/spreadsheetml/2006/main">
  <c r="B2" i="3" l="1"/>
</calcChain>
</file>

<file path=xl/sharedStrings.xml><?xml version="1.0" encoding="utf-8"?>
<sst xmlns="http://schemas.openxmlformats.org/spreadsheetml/2006/main" count="170" uniqueCount="73">
  <si>
    <t>Moody's</t>
  </si>
  <si>
    <t>S&amp;P</t>
  </si>
  <si>
    <t>Fitch</t>
  </si>
  <si>
    <t>Aaa</t>
  </si>
  <si>
    <t>AAA</t>
  </si>
  <si>
    <t>Aa1</t>
  </si>
  <si>
    <t>AA+</t>
  </si>
  <si>
    <t>Aa2</t>
  </si>
  <si>
    <t>AA</t>
  </si>
  <si>
    <t>Aa3</t>
  </si>
  <si>
    <t>AA-</t>
  </si>
  <si>
    <t>A1</t>
  </si>
  <si>
    <t>A+</t>
  </si>
  <si>
    <t>A2</t>
  </si>
  <si>
    <t>A</t>
  </si>
  <si>
    <t>A3</t>
  </si>
  <si>
    <t>A-</t>
  </si>
  <si>
    <t>Baa1</t>
  </si>
  <si>
    <t>BBB+</t>
  </si>
  <si>
    <t>Baa2</t>
  </si>
  <si>
    <t>BBB</t>
  </si>
  <si>
    <t>Baa3</t>
  </si>
  <si>
    <t>BBB-</t>
  </si>
  <si>
    <t>Ba1</t>
  </si>
  <si>
    <t>BB+</t>
  </si>
  <si>
    <t>Ba2</t>
  </si>
  <si>
    <t>BB</t>
  </si>
  <si>
    <t>Ba3</t>
  </si>
  <si>
    <t>BB-</t>
  </si>
  <si>
    <t>B1</t>
  </si>
  <si>
    <t>B+</t>
  </si>
  <si>
    <t>B2</t>
  </si>
  <si>
    <t>B</t>
  </si>
  <si>
    <t>B3</t>
  </si>
  <si>
    <t>B-</t>
  </si>
  <si>
    <t>Caa1</t>
  </si>
  <si>
    <t>CCC+</t>
  </si>
  <si>
    <t>CCC</t>
  </si>
  <si>
    <t>Caa2</t>
  </si>
  <si>
    <t>Caa3</t>
  </si>
  <si>
    <t>CCC-</t>
  </si>
  <si>
    <t>Ca</t>
  </si>
  <si>
    <t>CC</t>
  </si>
  <si>
    <t>C</t>
  </si>
  <si>
    <t>%</t>
  </si>
  <si>
    <t>Rating structure of collateral under repo transactions with the Bank of Russia</t>
  </si>
  <si>
    <t>Ratings</t>
  </si>
  <si>
    <t>Collateral beyond repo list *</t>
  </si>
  <si>
    <t>Total</t>
  </si>
  <si>
    <t>Foreign bonds (governments, central banks and banks)</t>
  </si>
  <si>
    <t>All banks</t>
  </si>
  <si>
    <t xml:space="preserve"> Top 30 banks</t>
  </si>
  <si>
    <t>Amount, bln.roubles</t>
  </si>
  <si>
    <t>Cumulative amount, bln.roubles</t>
  </si>
  <si>
    <t>Bonds</t>
  </si>
  <si>
    <t>Without rating</t>
  </si>
  <si>
    <t>Equities</t>
  </si>
  <si>
    <t>* Table includes data on bonds presented in Bloomberg Terminal</t>
  </si>
  <si>
    <t>Repo list</t>
  </si>
  <si>
    <t>Utilization ratio***</t>
  </si>
  <si>
    <t>Amount outstanding* **</t>
  </si>
  <si>
    <t>Available collateral (not used for repo transactions with the Bank of Russia)</t>
  </si>
  <si>
    <t>All banks*</t>
  </si>
  <si>
    <t xml:space="preserve"> Top 30 banks*</t>
  </si>
  <si>
    <t>Top 30 banks</t>
  </si>
  <si>
    <t>Cumulative total, %</t>
  </si>
  <si>
    <t>* Amount at market price adjusted for haircuts under exchange-traded repo transactions with the Bank of Russia</t>
  </si>
  <si>
    <t>*** Utilization ratio reflects a ratio of credit institutions liabilities with the Bank of Russia under exchange-traded repo transactions across all maturities to the total amount of collateral available to credit institutions</t>
  </si>
  <si>
    <t>** Russian eurobonds not included</t>
  </si>
  <si>
    <t xml:space="preserve"> </t>
  </si>
  <si>
    <t>Collateral under repo transactions with the Bank of Russia</t>
  </si>
  <si>
    <t>-</t>
  </si>
  <si>
    <t>(as of 1 October 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</si>
</sst>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1" applyFill="1"/>
    <xf numFmtId="3" fontId="1" fillId="0" borderId="0" xfId="1" applyNumberFormat="1" applyFill="1" applyBorder="1"/>
    <xf numFmtId="0" fontId="1" fillId="0" borderId="1" xfId="1" applyFont="1" applyFill="1" applyBorder="1" applyAlignment="1"/>
    <xf numFmtId="0" fontId="1" fillId="0" borderId="12" xfId="1" applyFont="1" applyFill="1" applyBorder="1" applyAlignment="1">
      <alignment horizontal="center" vertical="center" wrapText="1"/>
    </xf>
    <xf numFmtId="3" fontId="1" fillId="0" borderId="19" xfId="1" applyNumberFormat="1" applyFill="1" applyBorder="1" applyAlignment="1">
      <alignment vertical="center"/>
    </xf>
    <xf numFmtId="3" fontId="1" fillId="0" borderId="22" xfId="1" applyNumberFormat="1" applyFill="1" applyBorder="1" applyAlignment="1">
      <alignment vertical="center"/>
    </xf>
    <xf numFmtId="0" fontId="0" fillId="0" borderId="0" xfId="0" applyAlignment="1">
      <alignment vertical="center"/>
    </xf>
    <xf numFmtId="43" fontId="1" fillId="0" borderId="0" xfId="15" applyFont="1" applyFill="1" applyAlignment="1"/>
    <xf numFmtId="3" fontId="1" fillId="0" borderId="21" xfId="1" applyNumberFormat="1" applyBorder="1" applyAlignment="1">
      <alignment vertical="center"/>
    </xf>
    <xf numFmtId="3" fontId="1" fillId="0" borderId="22" xfId="1" applyNumberFormat="1" applyBorder="1" applyAlignment="1">
      <alignment vertical="center"/>
    </xf>
    <xf numFmtId="3" fontId="1" fillId="0" borderId="29" xfId="1" applyNumberFormat="1" applyBorder="1" applyAlignment="1">
      <alignment vertical="center"/>
    </xf>
    <xf numFmtId="3" fontId="1" fillId="0" borderId="19" xfId="1" applyNumberFormat="1" applyBorder="1" applyAlignment="1">
      <alignment vertical="center"/>
    </xf>
    <xf numFmtId="3" fontId="1" fillId="0" borderId="27" xfId="1" applyNumberFormat="1" applyBorder="1" applyAlignment="1">
      <alignment horizontal="right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8" xfId="1" applyBorder="1" applyAlignment="1">
      <alignment horizontal="center" vertical="center" wrapText="1"/>
    </xf>
    <xf numFmtId="0" fontId="1" fillId="0" borderId="7" xfId="1" applyBorder="1" applyAlignment="1">
      <alignment vertical="center"/>
    </xf>
    <xf numFmtId="3" fontId="1" fillId="0" borderId="27" xfId="1" applyNumberFormat="1" applyBorder="1" applyAlignment="1">
      <alignment vertical="center"/>
    </xf>
    <xf numFmtId="3" fontId="1" fillId="0" borderId="26" xfId="1" applyNumberFormat="1" applyBorder="1" applyAlignment="1">
      <alignment vertical="center"/>
    </xf>
    <xf numFmtId="0" fontId="1" fillId="0" borderId="0" xfId="1"/>
    <xf numFmtId="0" fontId="3" fillId="0" borderId="20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 wrapText="1"/>
    </xf>
    <xf numFmtId="9" fontId="11" fillId="0" borderId="19" xfId="0" applyNumberFormat="1" applyFont="1" applyBorder="1"/>
    <xf numFmtId="9" fontId="11" fillId="0" borderId="20" xfId="0" applyNumberFormat="1" applyFont="1" applyBorder="1"/>
    <xf numFmtId="9" fontId="11" fillId="0" borderId="21" xfId="0" applyNumberFormat="1" applyFont="1" applyBorder="1"/>
    <xf numFmtId="9" fontId="11" fillId="0" borderId="27" xfId="0" applyNumberFormat="1" applyFont="1" applyBorder="1"/>
    <xf numFmtId="9" fontId="11" fillId="0" borderId="32" xfId="0" applyNumberFormat="1" applyFont="1" applyBorder="1"/>
    <xf numFmtId="9" fontId="11" fillId="0" borderId="28" xfId="0" applyNumberFormat="1" applyFont="1" applyBorder="1"/>
    <xf numFmtId="9" fontId="11" fillId="0" borderId="26" xfId="0" applyNumberFormat="1" applyFont="1" applyBorder="1"/>
    <xf numFmtId="9" fontId="11" fillId="0" borderId="33" xfId="0" applyNumberFormat="1" applyFont="1" applyBorder="1"/>
    <xf numFmtId="3" fontId="1" fillId="0" borderId="34" xfId="1" applyNumberFormat="1" applyFill="1" applyBorder="1" applyAlignment="1">
      <alignment vertical="center"/>
    </xf>
    <xf numFmtId="3" fontId="1" fillId="0" borderId="0" xfId="1" applyNumberFormat="1" applyBorder="1" applyAlignment="1">
      <alignment vertical="center"/>
    </xf>
    <xf numFmtId="3" fontId="1" fillId="0" borderId="15" xfId="1" applyNumberFormat="1" applyBorder="1" applyAlignment="1">
      <alignment vertical="center"/>
    </xf>
    <xf numFmtId="3" fontId="1" fillId="0" borderId="35" xfId="1" applyNumberFormat="1" applyFill="1" applyBorder="1" applyAlignment="1">
      <alignment vertical="center"/>
    </xf>
    <xf numFmtId="3" fontId="1" fillId="0" borderId="9" xfId="1" applyNumberFormat="1" applyBorder="1" applyAlignment="1">
      <alignment vertical="center"/>
    </xf>
    <xf numFmtId="9" fontId="11" fillId="0" borderId="30" xfId="0" applyNumberFormat="1" applyFont="1" applyBorder="1"/>
    <xf numFmtId="9" fontId="11" fillId="0" borderId="36" xfId="0" applyNumberFormat="1" applyFont="1" applyBorder="1"/>
    <xf numFmtId="9" fontId="11" fillId="0" borderId="37" xfId="0" applyNumberFormat="1" applyFont="1" applyBorder="1"/>
    <xf numFmtId="9" fontId="11" fillId="0" borderId="15" xfId="0" applyNumberFormat="1" applyFont="1" applyBorder="1"/>
    <xf numFmtId="0" fontId="1" fillId="0" borderId="16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 wrapText="1"/>
    </xf>
    <xf numFmtId="3" fontId="1" fillId="0" borderId="26" xfId="1" applyNumberFormat="1" applyFill="1" applyBorder="1" applyAlignment="1">
      <alignment vertical="center"/>
    </xf>
    <xf numFmtId="3" fontId="1" fillId="0" borderId="25" xfId="1" applyNumberFormat="1" applyBorder="1" applyAlignment="1">
      <alignment vertical="center"/>
    </xf>
    <xf numFmtId="3" fontId="1" fillId="0" borderId="41" xfId="1" applyNumberFormat="1" applyBorder="1" applyAlignment="1">
      <alignment vertical="center"/>
    </xf>
    <xf numFmtId="9" fontId="11" fillId="0" borderId="41" xfId="0" applyNumberFormat="1" applyFont="1" applyBorder="1"/>
    <xf numFmtId="3" fontId="1" fillId="0" borderId="27" xfId="1" applyNumberFormat="1" applyBorder="1" applyAlignment="1">
      <alignment horizontal="center"/>
    </xf>
    <xf numFmtId="3" fontId="1" fillId="0" borderId="7" xfId="1" applyNumberFormat="1" applyBorder="1"/>
    <xf numFmtId="0" fontId="1" fillId="0" borderId="11" xfId="1" applyBorder="1"/>
    <xf numFmtId="0" fontId="3" fillId="0" borderId="20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 wrapText="1"/>
    </xf>
    <xf numFmtId="0" fontId="1" fillId="0" borderId="0" xfId="1" applyFill="1" applyAlignment="1">
      <alignment wrapText="1"/>
    </xf>
    <xf numFmtId="0" fontId="1" fillId="0" borderId="42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6" fillId="0" borderId="20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12" fillId="0" borderId="38" xfId="0" applyFont="1" applyBorder="1" applyAlignment="1">
      <alignment horizontal="center" vertical="center" textRotation="90"/>
    </xf>
    <xf numFmtId="0" fontId="12" fillId="0" borderId="39" xfId="0" applyFont="1" applyBorder="1" applyAlignment="1">
      <alignment horizontal="center" vertical="center" textRotation="90"/>
    </xf>
    <xf numFmtId="0" fontId="12" fillId="0" borderId="4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1" fillId="0" borderId="11" xfId="1" applyBorder="1" applyAlignment="1">
      <alignment horizontal="center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16">
    <cellStyle name="Normal 2" xfId="3"/>
    <cellStyle name="Обычный" xfId="0" builtinId="0"/>
    <cellStyle name="Обычный 2" xfId="1"/>
    <cellStyle name="Обычный 3" xfId="4"/>
    <cellStyle name="Обычный 4" xfId="5"/>
    <cellStyle name="Обычный 8" xfId="6"/>
    <cellStyle name="Обычный_Лист3" xfId="2"/>
    <cellStyle name="Примечание 2" xfId="7"/>
    <cellStyle name="Примечание 3" xfId="8"/>
    <cellStyle name="Примечание 4" xfId="9"/>
    <cellStyle name="Примечание 5" xfId="10"/>
    <cellStyle name="Примечание 6" xfId="11"/>
    <cellStyle name="Примечание 7" xfId="12"/>
    <cellStyle name="Примечание 8" xfId="13"/>
    <cellStyle name="Финансовый" xfId="15" builtinId="3"/>
    <cellStyle name="Финансовый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abSelected="1" workbookViewId="0"/>
  </sheetViews>
  <sheetFormatPr defaultRowHeight="15" x14ac:dyDescent="0.25"/>
  <cols>
    <col min="1" max="1" width="4.7109375" customWidth="1"/>
    <col min="2" max="2" width="8.140625" customWidth="1"/>
    <col min="3" max="4" width="6" customWidth="1"/>
    <col min="5" max="6" width="11.7109375" customWidth="1"/>
    <col min="7" max="14" width="11" customWidth="1"/>
    <col min="16" max="16" width="10.28515625" customWidth="1"/>
    <col min="18" max="18" width="10.28515625" customWidth="1"/>
  </cols>
  <sheetData>
    <row r="1" spans="1:18" ht="18" x14ac:dyDescent="0.25">
      <c r="A1" t="s">
        <v>69</v>
      </c>
      <c r="B1" s="58" t="s">
        <v>45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x14ac:dyDescent="0.25">
      <c r="B2" s="59" t="s">
        <v>72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18" ht="15.75" thickBot="1" x14ac:dyDescent="0.3"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8" ht="15.75" customHeight="1" thickBot="1" x14ac:dyDescent="0.3">
      <c r="A4" s="86" t="s">
        <v>46</v>
      </c>
      <c r="B4" s="96"/>
      <c r="C4" s="96"/>
      <c r="D4" s="87"/>
      <c r="E4" s="83" t="s">
        <v>58</v>
      </c>
      <c r="F4" s="84"/>
      <c r="G4" s="84"/>
      <c r="H4" s="84"/>
      <c r="I4" s="84"/>
      <c r="J4" s="84"/>
      <c r="K4" s="84"/>
      <c r="L4" s="84"/>
      <c r="M4" s="84"/>
      <c r="N4" s="85"/>
      <c r="O4" s="64" t="s">
        <v>59</v>
      </c>
      <c r="P4" s="65"/>
      <c r="Q4" s="65"/>
      <c r="R4" s="66"/>
    </row>
    <row r="5" spans="1:18" ht="27" customHeight="1" thickBot="1" x14ac:dyDescent="0.3">
      <c r="A5" s="97"/>
      <c r="B5" s="98"/>
      <c r="C5" s="98"/>
      <c r="D5" s="99"/>
      <c r="E5" s="86" t="s">
        <v>60</v>
      </c>
      <c r="F5" s="87"/>
      <c r="G5" s="90" t="s">
        <v>70</v>
      </c>
      <c r="H5" s="91"/>
      <c r="I5" s="91"/>
      <c r="J5" s="91"/>
      <c r="K5" s="92" t="s">
        <v>61</v>
      </c>
      <c r="L5" s="93"/>
      <c r="M5" s="93"/>
      <c r="N5" s="94"/>
      <c r="O5" s="67"/>
      <c r="P5" s="68"/>
      <c r="Q5" s="68"/>
      <c r="R5" s="69"/>
    </row>
    <row r="6" spans="1:18" ht="15.75" thickBot="1" x14ac:dyDescent="0.3">
      <c r="A6" s="88"/>
      <c r="B6" s="100"/>
      <c r="C6" s="100"/>
      <c r="D6" s="89"/>
      <c r="E6" s="88"/>
      <c r="F6" s="89"/>
      <c r="G6" s="70" t="s">
        <v>62</v>
      </c>
      <c r="H6" s="71"/>
      <c r="I6" s="70" t="s">
        <v>63</v>
      </c>
      <c r="J6" s="95"/>
      <c r="K6" s="70" t="s">
        <v>62</v>
      </c>
      <c r="L6" s="71"/>
      <c r="M6" s="72" t="s">
        <v>64</v>
      </c>
      <c r="N6" s="73"/>
      <c r="O6" s="70" t="s">
        <v>50</v>
      </c>
      <c r="P6" s="71"/>
      <c r="Q6" s="72" t="s">
        <v>64</v>
      </c>
      <c r="R6" s="73"/>
    </row>
    <row r="7" spans="1:18" ht="38.25" customHeight="1" x14ac:dyDescent="0.25">
      <c r="A7" s="74" t="s">
        <v>54</v>
      </c>
      <c r="B7" s="39" t="s">
        <v>0</v>
      </c>
      <c r="C7" s="40" t="s">
        <v>1</v>
      </c>
      <c r="D7" s="41" t="s">
        <v>2</v>
      </c>
      <c r="E7" s="54" t="s">
        <v>52</v>
      </c>
      <c r="F7" s="54" t="s">
        <v>53</v>
      </c>
      <c r="G7" s="54" t="s">
        <v>52</v>
      </c>
      <c r="H7" s="54" t="s">
        <v>53</v>
      </c>
      <c r="I7" s="54" t="s">
        <v>52</v>
      </c>
      <c r="J7" s="54" t="s">
        <v>53</v>
      </c>
      <c r="K7" s="54" t="s">
        <v>52</v>
      </c>
      <c r="L7" s="54" t="s">
        <v>53</v>
      </c>
      <c r="M7" s="54" t="s">
        <v>52</v>
      </c>
      <c r="N7" s="54" t="s">
        <v>53</v>
      </c>
      <c r="O7" s="4" t="s">
        <v>44</v>
      </c>
      <c r="P7" s="54" t="s">
        <v>65</v>
      </c>
      <c r="Q7" s="21" t="s">
        <v>44</v>
      </c>
      <c r="R7" s="56" t="s">
        <v>65</v>
      </c>
    </row>
    <row r="8" spans="1:18" ht="12.75" customHeight="1" x14ac:dyDescent="0.25">
      <c r="A8" s="75"/>
      <c r="B8" s="42" t="s">
        <v>3</v>
      </c>
      <c r="C8" s="60" t="s">
        <v>4</v>
      </c>
      <c r="D8" s="61"/>
      <c r="E8" s="12">
        <v>10.792288750000001</v>
      </c>
      <c r="F8" s="9">
        <v>10.792288750000001</v>
      </c>
      <c r="G8" s="12">
        <v>0</v>
      </c>
      <c r="H8" s="9">
        <v>0</v>
      </c>
      <c r="I8" s="12">
        <v>0</v>
      </c>
      <c r="J8" s="9">
        <v>0</v>
      </c>
      <c r="K8" s="12">
        <v>0</v>
      </c>
      <c r="L8" s="10">
        <v>0</v>
      </c>
      <c r="M8" s="12">
        <v>0</v>
      </c>
      <c r="N8" s="10">
        <v>0</v>
      </c>
      <c r="O8" s="22">
        <v>0</v>
      </c>
      <c r="P8" s="23">
        <v>0</v>
      </c>
      <c r="Q8" s="23">
        <v>0</v>
      </c>
      <c r="R8" s="24">
        <v>0</v>
      </c>
    </row>
    <row r="9" spans="1:18" ht="12.75" customHeight="1" x14ac:dyDescent="0.25">
      <c r="A9" s="75"/>
      <c r="B9" s="42" t="s">
        <v>5</v>
      </c>
      <c r="C9" s="62" t="s">
        <v>6</v>
      </c>
      <c r="D9" s="63"/>
      <c r="E9" s="12">
        <v>0</v>
      </c>
      <c r="F9" s="9">
        <v>10.792288750000001</v>
      </c>
      <c r="G9" s="12">
        <v>0</v>
      </c>
      <c r="H9" s="9">
        <v>0</v>
      </c>
      <c r="I9" s="12">
        <v>0</v>
      </c>
      <c r="J9" s="9">
        <v>0</v>
      </c>
      <c r="K9" s="12">
        <v>0</v>
      </c>
      <c r="L9" s="10">
        <v>0</v>
      </c>
      <c r="M9" s="12">
        <v>0</v>
      </c>
      <c r="N9" s="10">
        <v>0</v>
      </c>
      <c r="O9" s="22">
        <v>0</v>
      </c>
      <c r="P9" s="23">
        <v>0</v>
      </c>
      <c r="Q9" s="23">
        <v>0</v>
      </c>
      <c r="R9" s="24">
        <v>0</v>
      </c>
    </row>
    <row r="10" spans="1:18" ht="12.75" customHeight="1" x14ac:dyDescent="0.25">
      <c r="A10" s="75"/>
      <c r="B10" s="42" t="s">
        <v>7</v>
      </c>
      <c r="C10" s="62" t="s">
        <v>8</v>
      </c>
      <c r="D10" s="63"/>
      <c r="E10" s="12">
        <v>0</v>
      </c>
      <c r="F10" s="9">
        <v>10.792288750000001</v>
      </c>
      <c r="G10" s="12">
        <v>0</v>
      </c>
      <c r="H10" s="9">
        <v>0</v>
      </c>
      <c r="I10" s="12">
        <v>0</v>
      </c>
      <c r="J10" s="9">
        <v>0</v>
      </c>
      <c r="K10" s="12">
        <v>0</v>
      </c>
      <c r="L10" s="10">
        <v>0</v>
      </c>
      <c r="M10" s="12">
        <v>0</v>
      </c>
      <c r="N10" s="10">
        <v>0</v>
      </c>
      <c r="O10" s="22">
        <v>0</v>
      </c>
      <c r="P10" s="23">
        <v>0</v>
      </c>
      <c r="Q10" s="23">
        <v>0</v>
      </c>
      <c r="R10" s="24">
        <v>0</v>
      </c>
    </row>
    <row r="11" spans="1:18" ht="12.75" customHeight="1" x14ac:dyDescent="0.25">
      <c r="A11" s="75"/>
      <c r="B11" s="42" t="s">
        <v>9</v>
      </c>
      <c r="C11" s="62" t="s">
        <v>10</v>
      </c>
      <c r="D11" s="63"/>
      <c r="E11" s="12">
        <v>0</v>
      </c>
      <c r="F11" s="9">
        <v>10.792288750000001</v>
      </c>
      <c r="G11" s="12">
        <v>0</v>
      </c>
      <c r="H11" s="9">
        <v>0</v>
      </c>
      <c r="I11" s="12">
        <v>0</v>
      </c>
      <c r="J11" s="9">
        <v>0</v>
      </c>
      <c r="K11" s="12">
        <v>0</v>
      </c>
      <c r="L11" s="10">
        <v>0</v>
      </c>
      <c r="M11" s="12">
        <v>0</v>
      </c>
      <c r="N11" s="10">
        <v>0</v>
      </c>
      <c r="O11" s="22">
        <v>0</v>
      </c>
      <c r="P11" s="23">
        <v>0</v>
      </c>
      <c r="Q11" s="23">
        <v>0</v>
      </c>
      <c r="R11" s="24">
        <v>0</v>
      </c>
    </row>
    <row r="12" spans="1:18" ht="12.75" customHeight="1" x14ac:dyDescent="0.25">
      <c r="A12" s="75"/>
      <c r="B12" s="42" t="s">
        <v>11</v>
      </c>
      <c r="C12" s="62" t="s">
        <v>12</v>
      </c>
      <c r="D12" s="63"/>
      <c r="E12" s="12">
        <v>0</v>
      </c>
      <c r="F12" s="9">
        <v>10.792288750000001</v>
      </c>
      <c r="G12" s="12">
        <v>0</v>
      </c>
      <c r="H12" s="9">
        <v>0</v>
      </c>
      <c r="I12" s="12">
        <v>0</v>
      </c>
      <c r="J12" s="9">
        <v>0</v>
      </c>
      <c r="K12" s="12">
        <v>0</v>
      </c>
      <c r="L12" s="10">
        <v>0</v>
      </c>
      <c r="M12" s="12">
        <v>0</v>
      </c>
      <c r="N12" s="10">
        <v>0</v>
      </c>
      <c r="O12" s="22">
        <v>0</v>
      </c>
      <c r="P12" s="23">
        <v>0</v>
      </c>
      <c r="Q12" s="23">
        <v>0</v>
      </c>
      <c r="R12" s="24">
        <v>0</v>
      </c>
    </row>
    <row r="13" spans="1:18" ht="12.75" customHeight="1" x14ac:dyDescent="0.25">
      <c r="A13" s="75"/>
      <c r="B13" s="42" t="s">
        <v>13</v>
      </c>
      <c r="C13" s="62" t="s">
        <v>14</v>
      </c>
      <c r="D13" s="63"/>
      <c r="E13" s="12">
        <v>0</v>
      </c>
      <c r="F13" s="9">
        <v>10.792288750000001</v>
      </c>
      <c r="G13" s="12">
        <v>0</v>
      </c>
      <c r="H13" s="9">
        <v>0</v>
      </c>
      <c r="I13" s="12">
        <v>0</v>
      </c>
      <c r="J13" s="9">
        <v>0</v>
      </c>
      <c r="K13" s="12">
        <v>0</v>
      </c>
      <c r="L13" s="10">
        <v>0</v>
      </c>
      <c r="M13" s="12">
        <v>0</v>
      </c>
      <c r="N13" s="10">
        <v>0</v>
      </c>
      <c r="O13" s="22">
        <v>0</v>
      </c>
      <c r="P13" s="23">
        <v>0</v>
      </c>
      <c r="Q13" s="23">
        <v>0</v>
      </c>
      <c r="R13" s="24">
        <v>0</v>
      </c>
    </row>
    <row r="14" spans="1:18" ht="12.75" customHeight="1" x14ac:dyDescent="0.25">
      <c r="A14" s="75"/>
      <c r="B14" s="42" t="s">
        <v>15</v>
      </c>
      <c r="C14" s="62" t="s">
        <v>16</v>
      </c>
      <c r="D14" s="63"/>
      <c r="E14" s="12">
        <v>39.227631939336504</v>
      </c>
      <c r="F14" s="9">
        <v>50.019920689336502</v>
      </c>
      <c r="G14" s="12">
        <v>7.7105816751300011</v>
      </c>
      <c r="H14" s="9">
        <v>7.7105816751300011</v>
      </c>
      <c r="I14" s="12">
        <v>0.97120874786</v>
      </c>
      <c r="J14" s="9">
        <v>0.97120874786</v>
      </c>
      <c r="K14" s="12">
        <v>6.9963468812822516</v>
      </c>
      <c r="L14" s="10">
        <v>6.9963468812822516</v>
      </c>
      <c r="M14" s="12">
        <v>3.5648812287292184</v>
      </c>
      <c r="N14" s="10">
        <v>3.5648812287292184</v>
      </c>
      <c r="O14" s="22">
        <v>0.52428225550658369</v>
      </c>
      <c r="P14" s="23">
        <v>0.52428225550658369</v>
      </c>
      <c r="Q14" s="23">
        <v>0.21410702893293845</v>
      </c>
      <c r="R14" s="24">
        <v>0.21410702893293845</v>
      </c>
    </row>
    <row r="15" spans="1:18" ht="12.75" customHeight="1" x14ac:dyDescent="0.25">
      <c r="A15" s="75"/>
      <c r="B15" s="43" t="s">
        <v>17</v>
      </c>
      <c r="C15" s="62" t="s">
        <v>18</v>
      </c>
      <c r="D15" s="63"/>
      <c r="E15" s="5">
        <v>5569.3956867779789</v>
      </c>
      <c r="F15" s="9">
        <v>5619.4156074673156</v>
      </c>
      <c r="G15" s="12">
        <v>1563.0032212499375</v>
      </c>
      <c r="H15" s="9">
        <v>1570.7138029250675</v>
      </c>
      <c r="I15" s="12">
        <v>1278.7333125803189</v>
      </c>
      <c r="J15" s="9">
        <v>1279.7045213281788</v>
      </c>
      <c r="K15" s="12">
        <v>1159.0778802011826</v>
      </c>
      <c r="L15" s="10">
        <v>1166.0742270824649</v>
      </c>
      <c r="M15" s="5">
        <v>740.54032155038453</v>
      </c>
      <c r="N15" s="10">
        <v>744.10520277911371</v>
      </c>
      <c r="O15" s="22">
        <v>0.57419421501317969</v>
      </c>
      <c r="P15" s="23">
        <v>0.57392599854390058</v>
      </c>
      <c r="Q15" s="23">
        <v>0.63326400690157736</v>
      </c>
      <c r="R15" s="24">
        <v>0.63232452442764087</v>
      </c>
    </row>
    <row r="16" spans="1:18" ht="12.75" customHeight="1" x14ac:dyDescent="0.25">
      <c r="A16" s="75"/>
      <c r="B16" s="43" t="s">
        <v>19</v>
      </c>
      <c r="C16" s="62" t="s">
        <v>20</v>
      </c>
      <c r="D16" s="63"/>
      <c r="E16" s="12">
        <v>510.10950962736251</v>
      </c>
      <c r="F16" s="9">
        <v>6129.5251170946776</v>
      </c>
      <c r="G16" s="12">
        <v>183.27804331534</v>
      </c>
      <c r="H16" s="9">
        <v>1753.9918462404075</v>
      </c>
      <c r="I16" s="12">
        <v>124.59931246436001</v>
      </c>
      <c r="J16" s="9">
        <v>1404.3038337925389</v>
      </c>
      <c r="K16" s="12">
        <v>169.67968201703445</v>
      </c>
      <c r="L16" s="10">
        <v>1335.7539090994992</v>
      </c>
      <c r="M16" s="12">
        <v>114.91194317172746</v>
      </c>
      <c r="N16" s="10">
        <v>859.01714595084115</v>
      </c>
      <c r="O16" s="22">
        <v>0.51926344193982465</v>
      </c>
      <c r="P16" s="23">
        <v>0.56768161043964238</v>
      </c>
      <c r="Q16" s="23">
        <v>0.5202232025941852</v>
      </c>
      <c r="R16" s="24">
        <v>0.62046163419196587</v>
      </c>
    </row>
    <row r="17" spans="1:18" ht="12.75" customHeight="1" x14ac:dyDescent="0.25">
      <c r="A17" s="75"/>
      <c r="B17" s="43" t="s">
        <v>21</v>
      </c>
      <c r="C17" s="62" t="s">
        <v>22</v>
      </c>
      <c r="D17" s="63"/>
      <c r="E17" s="12">
        <v>445.73603819195745</v>
      </c>
      <c r="F17" s="9">
        <v>6575.2611552866347</v>
      </c>
      <c r="G17" s="12">
        <v>195.39923916254995</v>
      </c>
      <c r="H17" s="9">
        <v>1949.3910854029575</v>
      </c>
      <c r="I17" s="12">
        <v>130.05028854189001</v>
      </c>
      <c r="J17" s="9">
        <v>1534.3541223344289</v>
      </c>
      <c r="K17" s="12">
        <v>155.88209319829312</v>
      </c>
      <c r="L17" s="10">
        <v>1491.6360022977924</v>
      </c>
      <c r="M17" s="12">
        <v>68.383727744341371</v>
      </c>
      <c r="N17" s="10">
        <v>927.40087369518255</v>
      </c>
      <c r="O17" s="22">
        <v>0.55624714769025074</v>
      </c>
      <c r="P17" s="23">
        <v>0.56651430974509287</v>
      </c>
      <c r="Q17" s="23">
        <v>0.65538303853256097</v>
      </c>
      <c r="R17" s="24">
        <v>0.62327653434605756</v>
      </c>
    </row>
    <row r="18" spans="1:18" ht="12.75" customHeight="1" x14ac:dyDescent="0.25">
      <c r="A18" s="75"/>
      <c r="B18" s="43" t="s">
        <v>23</v>
      </c>
      <c r="C18" s="62" t="s">
        <v>24</v>
      </c>
      <c r="D18" s="63"/>
      <c r="E18" s="12">
        <v>330.33076966750002</v>
      </c>
      <c r="F18" s="9">
        <v>6905.5919249541348</v>
      </c>
      <c r="G18" s="12">
        <v>77.212494047289994</v>
      </c>
      <c r="H18" s="9">
        <v>2026.6035794502475</v>
      </c>
      <c r="I18" s="12">
        <v>49.038467576389998</v>
      </c>
      <c r="J18" s="9">
        <v>1583.392589910819</v>
      </c>
      <c r="K18" s="12">
        <v>72.151453366920279</v>
      </c>
      <c r="L18" s="10">
        <v>1563.7874556647128</v>
      </c>
      <c r="M18" s="12">
        <v>46.380844759597345</v>
      </c>
      <c r="N18" s="10">
        <v>973.78171845477993</v>
      </c>
      <c r="O18" s="22">
        <v>0.51694197551680476</v>
      </c>
      <c r="P18" s="23">
        <v>0.56445204982675601</v>
      </c>
      <c r="Q18" s="23">
        <v>0.51392602163928158</v>
      </c>
      <c r="R18" s="24">
        <v>0.61919619039299434</v>
      </c>
    </row>
    <row r="19" spans="1:18" ht="12.75" customHeight="1" x14ac:dyDescent="0.25">
      <c r="A19" s="75"/>
      <c r="B19" s="43" t="s">
        <v>25</v>
      </c>
      <c r="C19" s="62" t="s">
        <v>26</v>
      </c>
      <c r="D19" s="63"/>
      <c r="E19" s="12">
        <v>504.25336459394993</v>
      </c>
      <c r="F19" s="9">
        <v>7409.845289548085</v>
      </c>
      <c r="G19" s="12">
        <v>139.47158598105</v>
      </c>
      <c r="H19" s="9">
        <v>2166.0751654312976</v>
      </c>
      <c r="I19" s="12">
        <v>81.222922976819987</v>
      </c>
      <c r="J19" s="9">
        <v>1664.6155128876389</v>
      </c>
      <c r="K19" s="12">
        <v>125.9890049039402</v>
      </c>
      <c r="L19" s="10">
        <v>1689.776460568653</v>
      </c>
      <c r="M19" s="12">
        <v>62.876043222677588</v>
      </c>
      <c r="N19" s="10">
        <v>1036.6577616774575</v>
      </c>
      <c r="O19" s="22">
        <v>0.52539469424098262</v>
      </c>
      <c r="P19" s="23">
        <v>0.56176310074419999</v>
      </c>
      <c r="Q19" s="23">
        <v>0.56366069180795542</v>
      </c>
      <c r="R19" s="24">
        <v>0.61623365860888002</v>
      </c>
    </row>
    <row r="20" spans="1:18" ht="12.75" customHeight="1" x14ac:dyDescent="0.25">
      <c r="A20" s="75"/>
      <c r="B20" s="43" t="s">
        <v>27</v>
      </c>
      <c r="C20" s="62" t="s">
        <v>28</v>
      </c>
      <c r="D20" s="63"/>
      <c r="E20" s="5">
        <v>183.444200222462</v>
      </c>
      <c r="F20" s="9">
        <v>7593.2894897705473</v>
      </c>
      <c r="G20" s="12">
        <v>36.940951922709999</v>
      </c>
      <c r="H20" s="9">
        <v>2203.0161173540077</v>
      </c>
      <c r="I20" s="12">
        <v>15.475677308480002</v>
      </c>
      <c r="J20" s="9">
        <v>1680.091190196119</v>
      </c>
      <c r="K20" s="12">
        <v>59.974235301172882</v>
      </c>
      <c r="L20" s="10">
        <v>1749.7506958698259</v>
      </c>
      <c r="M20" s="12">
        <v>25.41074035783863</v>
      </c>
      <c r="N20" s="10">
        <v>1062.0685020352962</v>
      </c>
      <c r="O20" s="22">
        <v>0.38116783324550618</v>
      </c>
      <c r="P20" s="23">
        <v>0.55733520884255039</v>
      </c>
      <c r="Q20" s="23">
        <v>0.37850411436824255</v>
      </c>
      <c r="R20" s="24">
        <v>0.61268904030492677</v>
      </c>
    </row>
    <row r="21" spans="1:18" ht="12.75" customHeight="1" x14ac:dyDescent="0.25">
      <c r="A21" s="75"/>
      <c r="B21" s="43" t="s">
        <v>29</v>
      </c>
      <c r="C21" s="62" t="s">
        <v>30</v>
      </c>
      <c r="D21" s="63"/>
      <c r="E21" s="5">
        <v>232.12740300749999</v>
      </c>
      <c r="F21" s="9">
        <v>7825.4168927780474</v>
      </c>
      <c r="G21" s="12">
        <v>56.046418577200008</v>
      </c>
      <c r="H21" s="9">
        <v>2259.0625359312075</v>
      </c>
      <c r="I21" s="12">
        <v>27.783694517430003</v>
      </c>
      <c r="J21" s="9">
        <v>1707.8748847135489</v>
      </c>
      <c r="K21" s="12">
        <v>82.345162637344998</v>
      </c>
      <c r="L21" s="10">
        <v>1832.095858507171</v>
      </c>
      <c r="M21" s="12">
        <v>43.905793830310863</v>
      </c>
      <c r="N21" s="10">
        <v>1105.974295865607</v>
      </c>
      <c r="O21" s="22">
        <v>0.40498430674271041</v>
      </c>
      <c r="P21" s="23">
        <v>0.5521816361356805</v>
      </c>
      <c r="Q21" s="23">
        <v>0.38755604423707046</v>
      </c>
      <c r="R21" s="24">
        <v>0.60695324273279938</v>
      </c>
    </row>
    <row r="22" spans="1:18" ht="12.75" customHeight="1" x14ac:dyDescent="0.25">
      <c r="A22" s="75"/>
      <c r="B22" s="43" t="s">
        <v>31</v>
      </c>
      <c r="C22" s="62" t="s">
        <v>32</v>
      </c>
      <c r="D22" s="63"/>
      <c r="E22" s="5">
        <v>80.8186125</v>
      </c>
      <c r="F22" s="9">
        <v>7906.2355052780476</v>
      </c>
      <c r="G22" s="5">
        <v>19.667692141499995</v>
      </c>
      <c r="H22" s="9">
        <v>2278.7302280727076</v>
      </c>
      <c r="I22" s="5">
        <v>10.602749351510001</v>
      </c>
      <c r="J22" s="9">
        <v>1718.477634065059</v>
      </c>
      <c r="K22" s="12">
        <v>26.158116247349994</v>
      </c>
      <c r="L22" s="10">
        <v>1858.2539747545211</v>
      </c>
      <c r="M22" s="12">
        <v>11.878087111649998</v>
      </c>
      <c r="N22" s="10">
        <v>1117.8523829772571</v>
      </c>
      <c r="O22" s="22">
        <v>0.4291837467352872</v>
      </c>
      <c r="P22" s="23">
        <v>0.5508191756002877</v>
      </c>
      <c r="Q22" s="23">
        <v>0.47163500205541881</v>
      </c>
      <c r="R22" s="24">
        <v>0.60588070631395086</v>
      </c>
    </row>
    <row r="23" spans="1:18" ht="12.75" customHeight="1" x14ac:dyDescent="0.25">
      <c r="A23" s="75"/>
      <c r="B23" s="43" t="s">
        <v>33</v>
      </c>
      <c r="C23" s="62" t="s">
        <v>34</v>
      </c>
      <c r="D23" s="63"/>
      <c r="E23" s="5">
        <v>60.75448875</v>
      </c>
      <c r="F23" s="9">
        <v>7966.9899940280475</v>
      </c>
      <c r="G23" s="12">
        <v>11.133898388130001</v>
      </c>
      <c r="H23" s="9">
        <v>2289.8641264608377</v>
      </c>
      <c r="I23" s="12">
        <v>5.5324014064200009</v>
      </c>
      <c r="J23" s="9">
        <v>1724.0100354714789</v>
      </c>
      <c r="K23" s="12">
        <v>24.347156993325004</v>
      </c>
      <c r="L23" s="10">
        <v>1882.601131747846</v>
      </c>
      <c r="M23" s="12">
        <v>11.061190842450003</v>
      </c>
      <c r="N23" s="10">
        <v>1128.9135738197072</v>
      </c>
      <c r="O23" s="22">
        <v>0.31379839941146143</v>
      </c>
      <c r="P23" s="23">
        <v>0.54880364119410752</v>
      </c>
      <c r="Q23" s="23">
        <v>0.33340589086710554</v>
      </c>
      <c r="R23" s="24">
        <v>0.60429589837486475</v>
      </c>
    </row>
    <row r="24" spans="1:18" ht="12.75" customHeight="1" x14ac:dyDescent="0.25">
      <c r="A24" s="75"/>
      <c r="B24" s="42" t="s">
        <v>35</v>
      </c>
      <c r="C24" s="44" t="s">
        <v>36</v>
      </c>
      <c r="D24" s="45" t="s">
        <v>37</v>
      </c>
      <c r="E24" s="5">
        <v>0</v>
      </c>
      <c r="F24" s="9">
        <v>7966.9899940280475</v>
      </c>
      <c r="G24" s="12">
        <v>0</v>
      </c>
      <c r="H24" s="9">
        <v>2289.8641264608377</v>
      </c>
      <c r="I24" s="12">
        <v>0</v>
      </c>
      <c r="J24" s="9">
        <v>1724.0100354714789</v>
      </c>
      <c r="K24" s="12">
        <v>0</v>
      </c>
      <c r="L24" s="10">
        <v>1882.601131747846</v>
      </c>
      <c r="M24" s="12">
        <v>0</v>
      </c>
      <c r="N24" s="10">
        <v>1128.9135738197072</v>
      </c>
      <c r="O24" s="22">
        <v>0</v>
      </c>
      <c r="P24" s="23">
        <v>0.54880364119410752</v>
      </c>
      <c r="Q24" s="23">
        <v>0</v>
      </c>
      <c r="R24" s="24">
        <v>0.60429589837486475</v>
      </c>
    </row>
    <row r="25" spans="1:18" ht="12.75" customHeight="1" x14ac:dyDescent="0.25">
      <c r="A25" s="75"/>
      <c r="B25" s="42" t="s">
        <v>38</v>
      </c>
      <c r="C25" s="44" t="s">
        <v>37</v>
      </c>
      <c r="D25" s="45" t="s">
        <v>37</v>
      </c>
      <c r="E25" s="5">
        <v>0</v>
      </c>
      <c r="F25" s="9">
        <v>7966.9899940280475</v>
      </c>
      <c r="G25" s="12">
        <v>0</v>
      </c>
      <c r="H25" s="9">
        <v>2289.8641264608377</v>
      </c>
      <c r="I25" s="12">
        <v>0</v>
      </c>
      <c r="J25" s="9">
        <v>1724.0100354714789</v>
      </c>
      <c r="K25" s="12">
        <v>0</v>
      </c>
      <c r="L25" s="10">
        <v>1882.601131747846</v>
      </c>
      <c r="M25" s="12">
        <v>0</v>
      </c>
      <c r="N25" s="10">
        <v>1128.9135738197072</v>
      </c>
      <c r="O25" s="22">
        <v>0</v>
      </c>
      <c r="P25" s="23">
        <v>0.54880364119410752</v>
      </c>
      <c r="Q25" s="23">
        <v>0</v>
      </c>
      <c r="R25" s="24">
        <v>0.60429589837486475</v>
      </c>
    </row>
    <row r="26" spans="1:18" ht="12.75" customHeight="1" x14ac:dyDescent="0.25">
      <c r="A26" s="75"/>
      <c r="B26" s="42" t="s">
        <v>39</v>
      </c>
      <c r="C26" s="44" t="s">
        <v>40</v>
      </c>
      <c r="D26" s="45" t="s">
        <v>37</v>
      </c>
      <c r="E26" s="5">
        <v>0</v>
      </c>
      <c r="F26" s="9">
        <v>7966.9899940280475</v>
      </c>
      <c r="G26" s="12">
        <v>0</v>
      </c>
      <c r="H26" s="9">
        <v>2289.8641264608377</v>
      </c>
      <c r="I26" s="12">
        <v>0</v>
      </c>
      <c r="J26" s="9">
        <v>1724.0100354714789</v>
      </c>
      <c r="K26" s="12">
        <v>0</v>
      </c>
      <c r="L26" s="10">
        <v>1882.601131747846</v>
      </c>
      <c r="M26" s="12">
        <v>0</v>
      </c>
      <c r="N26" s="10">
        <v>1128.9135738197072</v>
      </c>
      <c r="O26" s="22">
        <v>0</v>
      </c>
      <c r="P26" s="23">
        <v>0.54880364119410752</v>
      </c>
      <c r="Q26" s="23">
        <v>0</v>
      </c>
      <c r="R26" s="24">
        <v>0.60429589837486475</v>
      </c>
    </row>
    <row r="27" spans="1:18" ht="12.75" customHeight="1" x14ac:dyDescent="0.25">
      <c r="A27" s="75"/>
      <c r="B27" s="42" t="s">
        <v>41</v>
      </c>
      <c r="C27" s="20" t="s">
        <v>42</v>
      </c>
      <c r="D27" s="45" t="s">
        <v>37</v>
      </c>
      <c r="E27" s="5">
        <v>0</v>
      </c>
      <c r="F27" s="9">
        <v>7966.9899940280475</v>
      </c>
      <c r="G27" s="12">
        <v>0</v>
      </c>
      <c r="H27" s="9">
        <v>2289.8641264608377</v>
      </c>
      <c r="I27" s="12">
        <v>0</v>
      </c>
      <c r="J27" s="9">
        <v>1724.0100354714789</v>
      </c>
      <c r="K27" s="12">
        <v>0</v>
      </c>
      <c r="L27" s="10">
        <v>1882.601131747846</v>
      </c>
      <c r="M27" s="12">
        <v>0</v>
      </c>
      <c r="N27" s="10">
        <v>1128.9135738197072</v>
      </c>
      <c r="O27" s="22">
        <v>0</v>
      </c>
      <c r="P27" s="23">
        <v>0.54880364119410752</v>
      </c>
      <c r="Q27" s="23">
        <v>0</v>
      </c>
      <c r="R27" s="24">
        <v>0.60429589837486475</v>
      </c>
    </row>
    <row r="28" spans="1:18" ht="12.75" customHeight="1" x14ac:dyDescent="0.25">
      <c r="A28" s="75"/>
      <c r="B28" s="42" t="s">
        <v>41</v>
      </c>
      <c r="C28" s="20" t="s">
        <v>43</v>
      </c>
      <c r="D28" s="45" t="s">
        <v>37</v>
      </c>
      <c r="E28" s="5">
        <v>0</v>
      </c>
      <c r="F28" s="9">
        <v>7966.9899940280475</v>
      </c>
      <c r="G28" s="12">
        <v>0</v>
      </c>
      <c r="H28" s="9">
        <v>2289.8641264608377</v>
      </c>
      <c r="I28" s="12">
        <v>0</v>
      </c>
      <c r="J28" s="9">
        <v>1724.0100354714789</v>
      </c>
      <c r="K28" s="12">
        <v>0</v>
      </c>
      <c r="L28" s="10">
        <v>1882.601131747846</v>
      </c>
      <c r="M28" s="12">
        <v>0</v>
      </c>
      <c r="N28" s="10">
        <v>1128.9135738197072</v>
      </c>
      <c r="O28" s="22">
        <v>0</v>
      </c>
      <c r="P28" s="23">
        <v>0.54880364119410752</v>
      </c>
      <c r="Q28" s="23">
        <v>0</v>
      </c>
      <c r="R28" s="24">
        <v>0.60429589837486475</v>
      </c>
    </row>
    <row r="29" spans="1:18" ht="12.75" customHeight="1" thickBot="1" x14ac:dyDescent="0.3">
      <c r="A29" s="76"/>
      <c r="B29" s="101" t="s">
        <v>55</v>
      </c>
      <c r="C29" s="102"/>
      <c r="D29" s="103"/>
      <c r="E29" s="46">
        <v>56.724176576849999</v>
      </c>
      <c r="F29" s="48">
        <v>8023.7141706048978</v>
      </c>
      <c r="G29" s="46">
        <v>51.274780401099989</v>
      </c>
      <c r="H29" s="48">
        <v>2341.1389068619378</v>
      </c>
      <c r="I29" s="46">
        <v>40.892537247729997</v>
      </c>
      <c r="J29" s="48">
        <v>1764.9025727192088</v>
      </c>
      <c r="K29" s="46">
        <v>1.44335291235</v>
      </c>
      <c r="L29" s="47">
        <v>1884.0444846601961</v>
      </c>
      <c r="M29" s="46">
        <v>0.19571708474999999</v>
      </c>
      <c r="N29" s="47">
        <v>1129.1092909044571</v>
      </c>
      <c r="O29" s="28">
        <v>0.97262131980720645</v>
      </c>
      <c r="P29" s="29">
        <v>0.55409166654386</v>
      </c>
      <c r="Q29" s="29">
        <v>0.995236665856712</v>
      </c>
      <c r="R29" s="49">
        <v>0.60984635028735834</v>
      </c>
    </row>
    <row r="30" spans="1:18" ht="12.75" customHeight="1" thickBot="1" x14ac:dyDescent="0.3">
      <c r="A30" s="77" t="s">
        <v>56</v>
      </c>
      <c r="B30" s="78"/>
      <c r="C30" s="78"/>
      <c r="D30" s="79"/>
      <c r="E30" s="30">
        <v>4356.4019436235649</v>
      </c>
      <c r="F30" s="31">
        <v>12380.116114228462</v>
      </c>
      <c r="G30" s="30">
        <v>61.551030797670009</v>
      </c>
      <c r="H30" s="32">
        <v>2402.6899376596079</v>
      </c>
      <c r="I30" s="33">
        <v>40.408697066979997</v>
      </c>
      <c r="J30" s="34">
        <v>1805.3112697861889</v>
      </c>
      <c r="K30" s="30">
        <v>128.68571150590353</v>
      </c>
      <c r="L30" s="34">
        <v>2012.7301961660996</v>
      </c>
      <c r="M30" s="30">
        <v>89.458422897819403</v>
      </c>
      <c r="N30" s="34">
        <v>1218.5677138022766</v>
      </c>
      <c r="O30" s="35">
        <v>0.32354964688918453</v>
      </c>
      <c r="P30" s="36">
        <v>0.5441588489514394</v>
      </c>
      <c r="Q30" s="37">
        <v>0.31115417880933072</v>
      </c>
      <c r="R30" s="38">
        <v>0.59701835939340708</v>
      </c>
    </row>
    <row r="31" spans="1:18" ht="12.75" customHeight="1" thickBot="1" x14ac:dyDescent="0.3">
      <c r="A31" s="80" t="s">
        <v>48</v>
      </c>
      <c r="B31" s="81"/>
      <c r="C31" s="81"/>
      <c r="D31" s="82"/>
      <c r="E31" s="13">
        <v>12380.116114228462</v>
      </c>
      <c r="F31" s="14"/>
      <c r="G31" s="13">
        <v>2402.6899376596079</v>
      </c>
      <c r="H31" s="15"/>
      <c r="I31" s="11">
        <v>1805.3112697861889</v>
      </c>
      <c r="J31" s="16"/>
      <c r="K31" s="17">
        <v>2012.7301961660996</v>
      </c>
      <c r="L31" s="16"/>
      <c r="M31" s="17">
        <v>1218.5677138022766</v>
      </c>
      <c r="N31" s="16"/>
      <c r="O31" s="25">
        <v>0.5441588489514394</v>
      </c>
      <c r="P31" s="26"/>
      <c r="Q31" s="26">
        <v>0.59701835939340708</v>
      </c>
      <c r="R31" s="27"/>
    </row>
    <row r="32" spans="1:18" x14ac:dyDescent="0.25">
      <c r="A32" s="19" t="s">
        <v>66</v>
      </c>
      <c r="B32" s="19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8" x14ac:dyDescent="0.25">
      <c r="A33" s="19" t="s">
        <v>68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8" ht="17.25" customHeight="1" x14ac:dyDescent="0.25">
      <c r="A34" s="1" t="s">
        <v>67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8" x14ac:dyDescent="0.25">
      <c r="A35" s="19"/>
    </row>
  </sheetData>
  <mergeCells count="34">
    <mergeCell ref="A7:A29"/>
    <mergeCell ref="A30:D30"/>
    <mergeCell ref="A31:D31"/>
    <mergeCell ref="E4:N4"/>
    <mergeCell ref="E5:F6"/>
    <mergeCell ref="G5:J5"/>
    <mergeCell ref="K5:N5"/>
    <mergeCell ref="G6:H6"/>
    <mergeCell ref="I6:J6"/>
    <mergeCell ref="K6:L6"/>
    <mergeCell ref="M6:N6"/>
    <mergeCell ref="A4:D6"/>
    <mergeCell ref="C20:D20"/>
    <mergeCell ref="B29:D29"/>
    <mergeCell ref="C14:D14"/>
    <mergeCell ref="C15:D15"/>
    <mergeCell ref="C16:D16"/>
    <mergeCell ref="C23:D23"/>
    <mergeCell ref="C11:D11"/>
    <mergeCell ref="C12:D12"/>
    <mergeCell ref="C13:D13"/>
    <mergeCell ref="C22:D22"/>
    <mergeCell ref="C17:D17"/>
    <mergeCell ref="C18:D18"/>
    <mergeCell ref="C19:D19"/>
    <mergeCell ref="C21:D21"/>
    <mergeCell ref="B1:R1"/>
    <mergeCell ref="B2:R2"/>
    <mergeCell ref="C8:D8"/>
    <mergeCell ref="C9:D9"/>
    <mergeCell ref="C10:D10"/>
    <mergeCell ref="O4:R5"/>
    <mergeCell ref="O6:P6"/>
    <mergeCell ref="Q6:R6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E8" sqref="E8:L31"/>
    </sheetView>
  </sheetViews>
  <sheetFormatPr defaultRowHeight="15" x14ac:dyDescent="0.25"/>
  <cols>
    <col min="1" max="1" width="4.28515625" customWidth="1"/>
    <col min="2" max="2" width="8.140625" customWidth="1"/>
    <col min="3" max="4" width="7.140625" customWidth="1"/>
    <col min="5" max="5" width="10.5703125" customWidth="1"/>
    <col min="6" max="6" width="14.5703125" customWidth="1"/>
    <col min="7" max="7" width="10.5703125" customWidth="1"/>
    <col min="8" max="8" width="13.42578125" customWidth="1"/>
    <col min="9" max="9" width="11.28515625" customWidth="1"/>
    <col min="10" max="10" width="15.42578125" customWidth="1"/>
    <col min="11" max="11" width="11.28515625" customWidth="1"/>
    <col min="12" max="12" width="14.5703125" customWidth="1"/>
  </cols>
  <sheetData>
    <row r="1" spans="1:13" ht="18" x14ac:dyDescent="0.25">
      <c r="B1" s="58" t="s">
        <v>45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3" x14ac:dyDescent="0.25">
      <c r="B2" s="59" t="str">
        <f>'1'!B2:R2</f>
        <v>(as of 1 October 2013)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8"/>
    </row>
    <row r="3" spans="1:13" ht="15.75" thickBot="1" x14ac:dyDescent="0.3">
      <c r="B3" s="3"/>
      <c r="C3" s="3"/>
      <c r="D3" s="3"/>
      <c r="E3" s="3"/>
      <c r="F3" s="3"/>
      <c r="G3" s="3"/>
      <c r="H3" s="3"/>
      <c r="I3" s="3"/>
      <c r="J3" s="3"/>
      <c r="K3" s="3"/>
      <c r="L3" s="1"/>
    </row>
    <row r="4" spans="1:13" ht="15.75" thickBot="1" x14ac:dyDescent="0.3">
      <c r="A4" s="86" t="s">
        <v>46</v>
      </c>
      <c r="B4" s="96"/>
      <c r="C4" s="96"/>
      <c r="D4" s="87"/>
      <c r="E4" s="104" t="s">
        <v>47</v>
      </c>
      <c r="F4" s="105"/>
      <c r="G4" s="105"/>
      <c r="H4" s="105"/>
      <c r="I4" s="105"/>
      <c r="J4" s="105"/>
      <c r="K4" s="105"/>
      <c r="L4" s="106"/>
    </row>
    <row r="5" spans="1:13" ht="27" customHeight="1" thickBot="1" x14ac:dyDescent="0.3">
      <c r="A5" s="97"/>
      <c r="B5" s="98"/>
      <c r="C5" s="98"/>
      <c r="D5" s="99"/>
      <c r="E5" s="83" t="s">
        <v>48</v>
      </c>
      <c r="F5" s="84"/>
      <c r="G5" s="84"/>
      <c r="H5" s="85"/>
      <c r="I5" s="107" t="s">
        <v>49</v>
      </c>
      <c r="J5" s="108"/>
      <c r="K5" s="108"/>
      <c r="L5" s="109"/>
    </row>
    <row r="6" spans="1:13" ht="15.75" thickBot="1" x14ac:dyDescent="0.3">
      <c r="A6" s="88"/>
      <c r="B6" s="100"/>
      <c r="C6" s="100"/>
      <c r="D6" s="89"/>
      <c r="E6" s="70" t="s">
        <v>50</v>
      </c>
      <c r="F6" s="71"/>
      <c r="G6" s="70" t="s">
        <v>51</v>
      </c>
      <c r="H6" s="95"/>
      <c r="I6" s="70" t="s">
        <v>50</v>
      </c>
      <c r="J6" s="71"/>
      <c r="K6" s="70" t="s">
        <v>51</v>
      </c>
      <c r="L6" s="95"/>
    </row>
    <row r="7" spans="1:13" ht="38.25" customHeight="1" x14ac:dyDescent="0.25">
      <c r="A7" s="74" t="s">
        <v>54</v>
      </c>
      <c r="B7" s="39" t="s">
        <v>0</v>
      </c>
      <c r="C7" s="40" t="s">
        <v>1</v>
      </c>
      <c r="D7" s="41" t="s">
        <v>2</v>
      </c>
      <c r="E7" s="57" t="s">
        <v>52</v>
      </c>
      <c r="F7" s="56" t="s">
        <v>53</v>
      </c>
      <c r="G7" s="57" t="s">
        <v>52</v>
      </c>
      <c r="H7" s="56" t="s">
        <v>53</v>
      </c>
      <c r="I7" s="57" t="s">
        <v>52</v>
      </c>
      <c r="J7" s="56" t="s">
        <v>53</v>
      </c>
      <c r="K7" s="57" t="s">
        <v>52</v>
      </c>
      <c r="L7" s="56" t="s">
        <v>53</v>
      </c>
    </row>
    <row r="8" spans="1:13" s="7" customFormat="1" ht="12.75" customHeight="1" x14ac:dyDescent="0.25">
      <c r="A8" s="75"/>
      <c r="B8" s="42" t="s">
        <v>3</v>
      </c>
      <c r="C8" s="60" t="s">
        <v>4</v>
      </c>
      <c r="D8" s="61"/>
      <c r="E8" s="12">
        <v>7.8766387461172389</v>
      </c>
      <c r="F8" s="10">
        <v>7.8766387461172389</v>
      </c>
      <c r="G8" s="12">
        <v>1.3561518154047598</v>
      </c>
      <c r="H8" s="10">
        <v>1.3561518154047598</v>
      </c>
      <c r="I8" s="12">
        <v>7.7781327773032398</v>
      </c>
      <c r="J8" s="10">
        <v>7.7781327773032398</v>
      </c>
      <c r="K8" s="12">
        <v>1.3561518154047598</v>
      </c>
      <c r="L8" s="10">
        <v>1.3561518154047598</v>
      </c>
    </row>
    <row r="9" spans="1:13" s="7" customFormat="1" ht="12.75" customHeight="1" x14ac:dyDescent="0.25">
      <c r="A9" s="75"/>
      <c r="B9" s="42" t="s">
        <v>5</v>
      </c>
      <c r="C9" s="62" t="s">
        <v>6</v>
      </c>
      <c r="D9" s="63"/>
      <c r="E9" s="12">
        <v>7.284668983683427E-4</v>
      </c>
      <c r="F9" s="10">
        <v>7.8773672130156074</v>
      </c>
      <c r="G9" s="12">
        <v>0</v>
      </c>
      <c r="H9" s="10">
        <v>1.3561518154047598</v>
      </c>
      <c r="I9" s="12">
        <v>0</v>
      </c>
      <c r="J9" s="10">
        <v>7.7781327773032398</v>
      </c>
      <c r="K9" s="12">
        <v>0</v>
      </c>
      <c r="L9" s="10">
        <v>1.3561518154047598</v>
      </c>
    </row>
    <row r="10" spans="1:13" s="7" customFormat="1" ht="12.75" customHeight="1" x14ac:dyDescent="0.25">
      <c r="A10" s="75"/>
      <c r="B10" s="42" t="s">
        <v>7</v>
      </c>
      <c r="C10" s="62" t="s">
        <v>8</v>
      </c>
      <c r="D10" s="63"/>
      <c r="E10" s="12">
        <v>0</v>
      </c>
      <c r="F10" s="10">
        <v>7.8773672130156074</v>
      </c>
      <c r="G10" s="12">
        <v>0</v>
      </c>
      <c r="H10" s="10">
        <v>1.3561518154047598</v>
      </c>
      <c r="I10" s="12">
        <v>0</v>
      </c>
      <c r="J10" s="10">
        <v>7.7781327773032398</v>
      </c>
      <c r="K10" s="12">
        <v>0</v>
      </c>
      <c r="L10" s="10">
        <v>1.3561518154047598</v>
      </c>
    </row>
    <row r="11" spans="1:13" s="7" customFormat="1" ht="12.75" customHeight="1" x14ac:dyDescent="0.25">
      <c r="A11" s="75"/>
      <c r="B11" s="42" t="s">
        <v>9</v>
      </c>
      <c r="C11" s="62" t="s">
        <v>10</v>
      </c>
      <c r="D11" s="63"/>
      <c r="E11" s="12">
        <v>0</v>
      </c>
      <c r="F11" s="10">
        <v>7.8773672130156074</v>
      </c>
      <c r="G11" s="12">
        <v>0</v>
      </c>
      <c r="H11" s="10">
        <v>1.3561518154047598</v>
      </c>
      <c r="I11" s="12">
        <v>0</v>
      </c>
      <c r="J11" s="10">
        <v>7.7781327773032398</v>
      </c>
      <c r="K11" s="12">
        <v>0</v>
      </c>
      <c r="L11" s="10">
        <v>1.3561518154047598</v>
      </c>
    </row>
    <row r="12" spans="1:13" s="7" customFormat="1" ht="12.75" customHeight="1" x14ac:dyDescent="0.25">
      <c r="A12" s="75"/>
      <c r="B12" s="42" t="s">
        <v>11</v>
      </c>
      <c r="C12" s="62" t="s">
        <v>12</v>
      </c>
      <c r="D12" s="63"/>
      <c r="E12" s="5">
        <v>9.3070790931363998</v>
      </c>
      <c r="F12" s="6">
        <v>17.184446306152008</v>
      </c>
      <c r="G12" s="5">
        <v>8.2207342800000003</v>
      </c>
      <c r="H12" s="10">
        <v>9.5768860954047597</v>
      </c>
      <c r="I12" s="12">
        <v>5.9060660931364</v>
      </c>
      <c r="J12" s="10">
        <v>13.684198870439641</v>
      </c>
      <c r="K12" s="12">
        <v>4.8197212800000004</v>
      </c>
      <c r="L12" s="10">
        <v>6.1758730954047607</v>
      </c>
    </row>
    <row r="13" spans="1:13" s="7" customFormat="1" ht="12.75" customHeight="1" x14ac:dyDescent="0.25">
      <c r="A13" s="75"/>
      <c r="B13" s="42" t="s">
        <v>13</v>
      </c>
      <c r="C13" s="62" t="s">
        <v>14</v>
      </c>
      <c r="D13" s="63"/>
      <c r="E13" s="5">
        <v>51.640521795860977</v>
      </c>
      <c r="F13" s="6">
        <v>68.824968102012988</v>
      </c>
      <c r="G13" s="5">
        <v>40.551029999999997</v>
      </c>
      <c r="H13" s="10">
        <v>50.127916095404757</v>
      </c>
      <c r="I13" s="12">
        <v>26.566209795860978</v>
      </c>
      <c r="J13" s="10">
        <v>40.250408666300615</v>
      </c>
      <c r="K13" s="12">
        <v>16.661718</v>
      </c>
      <c r="L13" s="10">
        <v>22.837591095404761</v>
      </c>
    </row>
    <row r="14" spans="1:13" s="7" customFormat="1" ht="12.75" customHeight="1" x14ac:dyDescent="0.25">
      <c r="A14" s="75"/>
      <c r="B14" s="42" t="s">
        <v>15</v>
      </c>
      <c r="C14" s="62" t="s">
        <v>16</v>
      </c>
      <c r="D14" s="63"/>
      <c r="E14" s="5">
        <v>2.7079816547628921</v>
      </c>
      <c r="F14" s="6">
        <v>71.532949756775878</v>
      </c>
      <c r="G14" s="5">
        <v>1.6761594576979999</v>
      </c>
      <c r="H14" s="10">
        <v>51.804075553102756</v>
      </c>
      <c r="I14" s="12">
        <v>1.9306072547628921</v>
      </c>
      <c r="J14" s="10">
        <v>42.181015921063505</v>
      </c>
      <c r="K14" s="12">
        <v>1.669681337698</v>
      </c>
      <c r="L14" s="10">
        <v>24.507272433102763</v>
      </c>
    </row>
    <row r="15" spans="1:13" s="7" customFormat="1" ht="12.75" customHeight="1" x14ac:dyDescent="0.25">
      <c r="A15" s="75"/>
      <c r="B15" s="43" t="s">
        <v>17</v>
      </c>
      <c r="C15" s="62" t="s">
        <v>18</v>
      </c>
      <c r="D15" s="63"/>
      <c r="E15" s="5">
        <v>97.944495709452084</v>
      </c>
      <c r="F15" s="6">
        <v>169.47744546622795</v>
      </c>
      <c r="G15" s="5">
        <v>51.208535788827731</v>
      </c>
      <c r="H15" s="10">
        <v>103.01261134193049</v>
      </c>
      <c r="I15" s="12">
        <v>0.22325031442890392</v>
      </c>
      <c r="J15" s="10">
        <v>42.404266235492408</v>
      </c>
      <c r="K15" s="12">
        <v>3.2006836171200002E-2</v>
      </c>
      <c r="L15" s="10">
        <v>24.539279269273962</v>
      </c>
    </row>
    <row r="16" spans="1:13" s="7" customFormat="1" ht="12.75" customHeight="1" x14ac:dyDescent="0.25">
      <c r="A16" s="75"/>
      <c r="B16" s="43" t="s">
        <v>19</v>
      </c>
      <c r="C16" s="62" t="s">
        <v>20</v>
      </c>
      <c r="D16" s="63"/>
      <c r="E16" s="5">
        <v>40.981597848459742</v>
      </c>
      <c r="F16" s="6">
        <v>210.45904331468768</v>
      </c>
      <c r="G16" s="5">
        <v>28.878604430669888</v>
      </c>
      <c r="H16" s="10">
        <v>131.89121577260039</v>
      </c>
      <c r="I16" s="12">
        <v>1.784492102128</v>
      </c>
      <c r="J16" s="10">
        <v>44.188758337620406</v>
      </c>
      <c r="K16" s="12">
        <v>1.45</v>
      </c>
      <c r="L16" s="10">
        <v>25.989279269273961</v>
      </c>
    </row>
    <row r="17" spans="1:12" s="7" customFormat="1" ht="12.75" customHeight="1" x14ac:dyDescent="0.25">
      <c r="A17" s="75"/>
      <c r="B17" s="43" t="s">
        <v>21</v>
      </c>
      <c r="C17" s="62" t="s">
        <v>22</v>
      </c>
      <c r="D17" s="63"/>
      <c r="E17" s="5">
        <v>64.142941235562986</v>
      </c>
      <c r="F17" s="6">
        <v>274.60198455025068</v>
      </c>
      <c r="G17" s="5">
        <v>47.130227944485547</v>
      </c>
      <c r="H17" s="10">
        <v>179.02144371708593</v>
      </c>
      <c r="I17" s="12">
        <v>0.22535777404924096</v>
      </c>
      <c r="J17" s="10">
        <v>44.414116111669649</v>
      </c>
      <c r="K17" s="12">
        <v>0.22535777404924096</v>
      </c>
      <c r="L17" s="10">
        <v>26.214637043323201</v>
      </c>
    </row>
    <row r="18" spans="1:12" s="7" customFormat="1" ht="12.75" customHeight="1" x14ac:dyDescent="0.25">
      <c r="A18" s="75"/>
      <c r="B18" s="43" t="s">
        <v>23</v>
      </c>
      <c r="C18" s="62" t="s">
        <v>24</v>
      </c>
      <c r="D18" s="63"/>
      <c r="E18" s="5">
        <v>45.923617761717793</v>
      </c>
      <c r="F18" s="6">
        <v>320.52560231196844</v>
      </c>
      <c r="G18" s="5">
        <v>42.074131446004458</v>
      </c>
      <c r="H18" s="10">
        <v>221.09557516309039</v>
      </c>
      <c r="I18" s="12">
        <v>0</v>
      </c>
      <c r="J18" s="10">
        <v>44.414116111669649</v>
      </c>
      <c r="K18" s="12">
        <v>0</v>
      </c>
      <c r="L18" s="10">
        <v>26.214637043323201</v>
      </c>
    </row>
    <row r="19" spans="1:12" s="7" customFormat="1" ht="12.75" customHeight="1" x14ac:dyDescent="0.25">
      <c r="A19" s="75"/>
      <c r="B19" s="43" t="s">
        <v>25</v>
      </c>
      <c r="C19" s="62" t="s">
        <v>26</v>
      </c>
      <c r="D19" s="63"/>
      <c r="E19" s="12">
        <v>73.06262715991835</v>
      </c>
      <c r="F19" s="10">
        <v>393.58822947188679</v>
      </c>
      <c r="G19" s="12">
        <v>53.463773687475808</v>
      </c>
      <c r="H19" s="10">
        <v>274.55934885056621</v>
      </c>
      <c r="I19" s="12">
        <v>9.5817734920037854</v>
      </c>
      <c r="J19" s="10">
        <v>53.995889603673433</v>
      </c>
      <c r="K19" s="12">
        <v>4.1284966446790001</v>
      </c>
      <c r="L19" s="10">
        <v>30.343133688002201</v>
      </c>
    </row>
    <row r="20" spans="1:12" s="7" customFormat="1" ht="12.75" customHeight="1" x14ac:dyDescent="0.25">
      <c r="A20" s="75"/>
      <c r="B20" s="43" t="s">
        <v>27</v>
      </c>
      <c r="C20" s="62" t="s">
        <v>28</v>
      </c>
      <c r="D20" s="63"/>
      <c r="E20" s="12">
        <v>51.179703675091588</v>
      </c>
      <c r="F20" s="10">
        <v>444.76793314697841</v>
      </c>
      <c r="G20" s="12">
        <v>35.184421383754085</v>
      </c>
      <c r="H20" s="10">
        <v>309.74377023432032</v>
      </c>
      <c r="I20" s="12">
        <v>0.23952848700000001</v>
      </c>
      <c r="J20" s="10">
        <v>54.235418090673434</v>
      </c>
      <c r="K20" s="12">
        <v>0.23952848700000001</v>
      </c>
      <c r="L20" s="10">
        <v>30.582662175002202</v>
      </c>
    </row>
    <row r="21" spans="1:12" s="7" customFormat="1" ht="12.75" customHeight="1" x14ac:dyDescent="0.25">
      <c r="A21" s="75"/>
      <c r="B21" s="43" t="s">
        <v>29</v>
      </c>
      <c r="C21" s="62" t="s">
        <v>30</v>
      </c>
      <c r="D21" s="63"/>
      <c r="E21" s="12">
        <v>50.298223022461016</v>
      </c>
      <c r="F21" s="10">
        <v>495.06615616943941</v>
      </c>
      <c r="G21" s="12">
        <v>34.41211072311151</v>
      </c>
      <c r="H21" s="10">
        <v>344.1558809574318</v>
      </c>
      <c r="I21" s="12">
        <v>0.93865934387500005</v>
      </c>
      <c r="J21" s="10">
        <v>55.174077434548437</v>
      </c>
      <c r="K21" s="12">
        <v>0</v>
      </c>
      <c r="L21" s="10">
        <v>30.582662175002202</v>
      </c>
    </row>
    <row r="22" spans="1:12" s="7" customFormat="1" ht="12.75" customHeight="1" x14ac:dyDescent="0.25">
      <c r="A22" s="75"/>
      <c r="B22" s="43" t="s">
        <v>31</v>
      </c>
      <c r="C22" s="62" t="s">
        <v>32</v>
      </c>
      <c r="D22" s="63"/>
      <c r="E22" s="12">
        <v>18.630518106547299</v>
      </c>
      <c r="F22" s="10">
        <v>513.69667427598665</v>
      </c>
      <c r="G22" s="12">
        <v>8.7598303881120003</v>
      </c>
      <c r="H22" s="10">
        <v>352.9157113455438</v>
      </c>
      <c r="I22" s="12">
        <v>5.6683549999999999E-2</v>
      </c>
      <c r="J22" s="10">
        <v>55.230760984548439</v>
      </c>
      <c r="K22" s="12">
        <v>0</v>
      </c>
      <c r="L22" s="10">
        <v>30.582662175002202</v>
      </c>
    </row>
    <row r="23" spans="1:12" s="7" customFormat="1" ht="12.75" customHeight="1" x14ac:dyDescent="0.25">
      <c r="A23" s="75"/>
      <c r="B23" s="43" t="s">
        <v>33</v>
      </c>
      <c r="C23" s="62" t="s">
        <v>34</v>
      </c>
      <c r="D23" s="63"/>
      <c r="E23" s="12">
        <v>22.294187598889863</v>
      </c>
      <c r="F23" s="10">
        <v>535.99086187487649</v>
      </c>
      <c r="G23" s="12">
        <v>14.01909603184404</v>
      </c>
      <c r="H23" s="10">
        <v>366.93480737738781</v>
      </c>
      <c r="I23" s="12">
        <v>3.1106153014699061</v>
      </c>
      <c r="J23" s="10">
        <v>58.341376286018345</v>
      </c>
      <c r="K23" s="12">
        <v>0.18552898406899998</v>
      </c>
      <c r="L23" s="10">
        <v>30.768191159071201</v>
      </c>
    </row>
    <row r="24" spans="1:12" s="7" customFormat="1" ht="12.75" customHeight="1" x14ac:dyDescent="0.25">
      <c r="A24" s="75"/>
      <c r="B24" s="42" t="s">
        <v>35</v>
      </c>
      <c r="C24" s="53" t="s">
        <v>36</v>
      </c>
      <c r="D24" s="45" t="s">
        <v>37</v>
      </c>
      <c r="E24" s="12">
        <v>9.5413681774035766E-2</v>
      </c>
      <c r="F24" s="10">
        <v>536.08627555665055</v>
      </c>
      <c r="G24" s="12">
        <v>0</v>
      </c>
      <c r="H24" s="10">
        <v>366.93480737738781</v>
      </c>
      <c r="I24" s="12">
        <v>9.5413681774035752E-2</v>
      </c>
      <c r="J24" s="10">
        <v>58.436789967792379</v>
      </c>
      <c r="K24" s="12">
        <v>0</v>
      </c>
      <c r="L24" s="10">
        <v>30.768191159071201</v>
      </c>
    </row>
    <row r="25" spans="1:12" s="7" customFormat="1" ht="12.75" customHeight="1" x14ac:dyDescent="0.25">
      <c r="A25" s="75"/>
      <c r="B25" s="42" t="s">
        <v>38</v>
      </c>
      <c r="C25" s="53" t="s">
        <v>37</v>
      </c>
      <c r="D25" s="45" t="s">
        <v>37</v>
      </c>
      <c r="E25" s="12">
        <v>0.14545912344919998</v>
      </c>
      <c r="F25" s="10">
        <v>536.23173468009975</v>
      </c>
      <c r="G25" s="12">
        <v>1.7707941019999999E-4</v>
      </c>
      <c r="H25" s="10">
        <v>366.93498445679802</v>
      </c>
      <c r="I25" s="12">
        <v>2.1254711719999997E-4</v>
      </c>
      <c r="J25" s="10">
        <v>58.43700251490958</v>
      </c>
      <c r="K25" s="12">
        <v>1.7707941019999999E-4</v>
      </c>
      <c r="L25" s="10">
        <v>30.768368238481401</v>
      </c>
    </row>
    <row r="26" spans="1:12" s="7" customFormat="1" ht="12.75" customHeight="1" x14ac:dyDescent="0.25">
      <c r="A26" s="75"/>
      <c r="B26" s="42" t="s">
        <v>39</v>
      </c>
      <c r="C26" s="53" t="s">
        <v>40</v>
      </c>
      <c r="D26" s="45" t="s">
        <v>37</v>
      </c>
      <c r="E26" s="12">
        <v>0</v>
      </c>
      <c r="F26" s="10">
        <v>536.23173468009975</v>
      </c>
      <c r="G26" s="12">
        <v>0</v>
      </c>
      <c r="H26" s="10">
        <v>366.93498445679802</v>
      </c>
      <c r="I26" s="12">
        <v>0</v>
      </c>
      <c r="J26" s="10">
        <v>58.43700251490958</v>
      </c>
      <c r="K26" s="12">
        <v>0</v>
      </c>
      <c r="L26" s="10">
        <v>30.768368238481401</v>
      </c>
    </row>
    <row r="27" spans="1:12" s="7" customFormat="1" ht="12.75" customHeight="1" x14ac:dyDescent="0.25">
      <c r="A27" s="75"/>
      <c r="B27" s="42" t="s">
        <v>41</v>
      </c>
      <c r="C27" s="20" t="s">
        <v>42</v>
      </c>
      <c r="D27" s="45" t="s">
        <v>37</v>
      </c>
      <c r="E27" s="12">
        <v>0</v>
      </c>
      <c r="F27" s="10">
        <v>536.23173468009975</v>
      </c>
      <c r="G27" s="12">
        <v>0</v>
      </c>
      <c r="H27" s="10">
        <v>366.93498445679802</v>
      </c>
      <c r="I27" s="12">
        <v>0</v>
      </c>
      <c r="J27" s="10">
        <v>58.43700251490958</v>
      </c>
      <c r="K27" s="12">
        <v>0</v>
      </c>
      <c r="L27" s="10">
        <v>30.768368238481401</v>
      </c>
    </row>
    <row r="28" spans="1:12" s="7" customFormat="1" ht="12.75" customHeight="1" x14ac:dyDescent="0.25">
      <c r="A28" s="75"/>
      <c r="B28" s="42" t="s">
        <v>41</v>
      </c>
      <c r="C28" s="20" t="s">
        <v>43</v>
      </c>
      <c r="D28" s="45" t="s">
        <v>37</v>
      </c>
      <c r="E28" s="12">
        <v>0</v>
      </c>
      <c r="F28" s="10">
        <v>536.23173468009975</v>
      </c>
      <c r="G28" s="12">
        <v>0</v>
      </c>
      <c r="H28" s="10">
        <v>366.93498445679802</v>
      </c>
      <c r="I28" s="12">
        <v>0</v>
      </c>
      <c r="J28" s="10">
        <v>58.43700251490958</v>
      </c>
      <c r="K28" s="12">
        <v>0</v>
      </c>
      <c r="L28" s="10">
        <v>30.768368238481401</v>
      </c>
    </row>
    <row r="29" spans="1:12" s="7" customFormat="1" ht="12.75" customHeight="1" thickBot="1" x14ac:dyDescent="0.3">
      <c r="A29" s="76"/>
      <c r="B29" s="101" t="s">
        <v>55</v>
      </c>
      <c r="C29" s="102"/>
      <c r="D29" s="103"/>
      <c r="E29" s="46">
        <v>202.43334595423337</v>
      </c>
      <c r="F29" s="47">
        <v>738.66508063433309</v>
      </c>
      <c r="G29" s="46">
        <v>121.01332895670575</v>
      </c>
      <c r="H29" s="47">
        <v>487.9483134135038</v>
      </c>
      <c r="I29" s="46">
        <v>32.025231453404579</v>
      </c>
      <c r="J29" s="47">
        <v>90.462233968314166</v>
      </c>
      <c r="K29" s="18">
        <v>21.05854502520106</v>
      </c>
      <c r="L29" s="47">
        <v>51.826913263682457</v>
      </c>
    </row>
    <row r="30" spans="1:12" s="7" customFormat="1" ht="12.75" customHeight="1" thickBot="1" x14ac:dyDescent="0.25">
      <c r="A30" s="77" t="s">
        <v>56</v>
      </c>
      <c r="B30" s="78"/>
      <c r="C30" s="78"/>
      <c r="D30" s="79"/>
      <c r="E30" s="30">
        <v>361.95168376983668</v>
      </c>
      <c r="F30" s="34">
        <v>1100.6167644041698</v>
      </c>
      <c r="G30" s="50" t="s">
        <v>71</v>
      </c>
      <c r="H30" s="51" t="s">
        <v>71</v>
      </c>
      <c r="I30" s="50" t="s">
        <v>71</v>
      </c>
      <c r="J30" s="51" t="s">
        <v>71</v>
      </c>
      <c r="K30" s="50" t="s">
        <v>71</v>
      </c>
      <c r="L30" s="51" t="s">
        <v>71</v>
      </c>
    </row>
    <row r="31" spans="1:12" s="7" customFormat="1" ht="12.75" customHeight="1" thickBot="1" x14ac:dyDescent="0.25">
      <c r="A31" s="80" t="s">
        <v>48</v>
      </c>
      <c r="B31" s="81"/>
      <c r="C31" s="81"/>
      <c r="D31" s="82"/>
      <c r="E31" s="17">
        <v>1100.6167644041698</v>
      </c>
      <c r="F31" s="16"/>
      <c r="G31" s="50" t="s">
        <v>71</v>
      </c>
      <c r="H31" s="52" t="s">
        <v>71</v>
      </c>
      <c r="I31" s="50" t="s">
        <v>71</v>
      </c>
      <c r="J31" s="52" t="s">
        <v>71</v>
      </c>
      <c r="K31" s="50" t="s">
        <v>71</v>
      </c>
      <c r="L31" s="52" t="s">
        <v>71</v>
      </c>
    </row>
    <row r="32" spans="1:12" x14ac:dyDescent="0.25">
      <c r="B32" s="19"/>
      <c r="C32" s="19"/>
      <c r="D32" s="19"/>
      <c r="E32" s="1"/>
      <c r="F32" s="1"/>
      <c r="G32" s="1"/>
      <c r="H32" s="1"/>
      <c r="I32" s="1"/>
      <c r="J32" s="1"/>
      <c r="K32" s="2"/>
      <c r="L32" s="1"/>
    </row>
    <row r="33" spans="1:12" x14ac:dyDescent="0.25">
      <c r="A33" s="19" t="s">
        <v>57</v>
      </c>
      <c r="C33" s="19"/>
      <c r="D33" s="19"/>
      <c r="E33" s="1"/>
      <c r="F33" s="1"/>
      <c r="G33" s="1"/>
      <c r="H33" s="1"/>
      <c r="I33" s="1"/>
      <c r="J33" s="1"/>
      <c r="K33" s="2"/>
      <c r="L33" s="1"/>
    </row>
    <row r="34" spans="1:12" x14ac:dyDescent="0.25">
      <c r="A34" s="19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30">
    <mergeCell ref="A7:A29"/>
    <mergeCell ref="A30:D30"/>
    <mergeCell ref="A31:D31"/>
    <mergeCell ref="B1:L1"/>
    <mergeCell ref="B2:L2"/>
    <mergeCell ref="E4:L4"/>
    <mergeCell ref="E5:H5"/>
    <mergeCell ref="I5:L5"/>
    <mergeCell ref="E6:F6"/>
    <mergeCell ref="G6:H6"/>
    <mergeCell ref="I6:J6"/>
    <mergeCell ref="A4:D6"/>
    <mergeCell ref="C11:D11"/>
    <mergeCell ref="C12:D12"/>
    <mergeCell ref="C13:D13"/>
    <mergeCell ref="K6:L6"/>
    <mergeCell ref="C14:D14"/>
    <mergeCell ref="C15:D15"/>
    <mergeCell ref="C16:D16"/>
    <mergeCell ref="C23:D23"/>
    <mergeCell ref="C8:D8"/>
    <mergeCell ref="C9:D9"/>
    <mergeCell ref="C10:D10"/>
    <mergeCell ref="C17:D17"/>
    <mergeCell ref="C18:D18"/>
    <mergeCell ref="B29:D29"/>
    <mergeCell ref="C20:D20"/>
    <mergeCell ref="C21:D21"/>
    <mergeCell ref="C22:D22"/>
    <mergeCell ref="C19:D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>CBRF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Понин Филипп</dc:creator>
  <cp:lastModifiedBy>Понин Филипп</cp:lastModifiedBy>
  <cp:lastPrinted>2013-11-25T14:21:16Z</cp:lastPrinted>
  <dcterms:created xsi:type="dcterms:W3CDTF">2012-09-04T13:33:59Z</dcterms:created>
  <dcterms:modified xsi:type="dcterms:W3CDTF">2014-02-07T06:09:01Z</dcterms:modified>
</cp:coreProperties>
</file>